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drawings/drawing1.xml" ContentType="application/vnd.openxmlformats-officedocument.drawing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harts/colors2.xml" ContentType="application/vnd.ms-office.chartcolorsty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5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Y:\Amministrazione\scambio doc VIM Progind\progind\"/>
    </mc:Choice>
  </mc:AlternateContent>
  <xr:revisionPtr revIDLastSave="0" documentId="13_ncr:1_{93974B56-3C8F-44B4-92A8-9BAD975EABCC}" xr6:coauthVersionLast="47" xr6:coauthVersionMax="47" xr10:uidLastSave="{00000000-0000-0000-0000-000000000000}"/>
  <bookViews>
    <workbookView xWindow="-120" yWindow="-120" windowWidth="29040" windowHeight="15720" xr2:uid="{CAF3C7B0-02C0-4D25-84EB-9DE366E1BF15}"/>
  </bookViews>
  <sheets>
    <sheet name="analitica" sheetId="2" r:id="rId1"/>
    <sheet name="BEP" sheetId="12" state="hidden" r:id="rId2"/>
    <sheet name="personale" sheetId="10" state="hidden" r:id="rId3"/>
    <sheet name="BEP_2" sheetId="13" r:id="rId4"/>
    <sheet name="personale Progind" sheetId="14" r:id="rId5"/>
    <sheet name="Foglio6" sheetId="9" state="hidden" r:id="rId6"/>
    <sheet name="Foglio3" sheetId="6" state="hidden" r:id="rId7"/>
    <sheet name="Foglio5" sheetId="8" state="hidden" r:id="rId8"/>
    <sheet name="Foglio4" sheetId="7" state="hidden" r:id="rId9"/>
    <sheet name="Foglio2" sheetId="5" state="hidden" r:id="rId10"/>
    <sheet name="Foglio1" sheetId="4" state="hidden" r:id="rId11"/>
    <sheet name="costo orario attrezzeria" sheetId="3" state="hidden" r:id="rId12"/>
    <sheet name="analitica_con CSIM" sheetId="1" state="hidden" r:id="rId13"/>
  </sheets>
  <externalReferences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xlnm._FilterDatabase" localSheetId="4" hidden="1">'personale Progind'!$A$1:$CS$63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B40" i="2" l="1"/>
  <c r="DB48" i="2"/>
  <c r="DB44" i="2"/>
  <c r="DD44" i="2" s="1"/>
  <c r="DB43" i="2"/>
  <c r="DB41" i="2"/>
  <c r="DD41" i="2" s="1"/>
  <c r="DB36" i="2"/>
  <c r="DC36" i="2" s="1"/>
  <c r="DD39" i="2"/>
  <c r="DD38" i="2"/>
  <c r="DB39" i="2"/>
  <c r="DB38" i="2"/>
  <c r="DB37" i="2"/>
  <c r="DB34" i="2"/>
  <c r="DD34" i="2" s="1"/>
  <c r="DD33" i="2"/>
  <c r="DB33" i="2"/>
  <c r="DB32" i="2"/>
  <c r="DC32" i="2" s="1"/>
  <c r="DB30" i="2"/>
  <c r="DC30" i="2" s="1"/>
  <c r="DB29" i="2"/>
  <c r="DC29" i="2" s="1"/>
  <c r="DD29" i="2"/>
  <c r="DB26" i="2"/>
  <c r="DD26" i="2" s="1"/>
  <c r="DB24" i="2"/>
  <c r="DD24" i="2" s="1"/>
  <c r="DB23" i="2"/>
  <c r="DD23" i="2"/>
  <c r="DB19" i="2"/>
  <c r="DC19" i="2" s="1"/>
  <c r="DB15" i="2"/>
  <c r="DC15" i="2" s="1"/>
  <c r="DD14" i="2"/>
  <c r="DB12" i="2"/>
  <c r="DC12" i="2"/>
  <c r="DC14" i="2"/>
  <c r="DC37" i="2"/>
  <c r="DC44" i="2"/>
  <c r="DC6" i="2"/>
  <c r="DB8" i="2"/>
  <c r="DC8" i="2" s="1"/>
  <c r="DD7" i="2"/>
  <c r="DB6" i="2"/>
  <c r="DA6" i="2"/>
  <c r="DA7" i="2"/>
  <c r="DA8" i="2"/>
  <c r="DA9" i="2"/>
  <c r="DA10" i="2"/>
  <c r="DA11" i="2"/>
  <c r="DA12" i="2"/>
  <c r="DA13" i="2"/>
  <c r="DA14" i="2"/>
  <c r="DA15" i="2"/>
  <c r="DA16" i="2"/>
  <c r="DA17" i="2"/>
  <c r="DA18" i="2"/>
  <c r="DA19" i="2"/>
  <c r="DA20" i="2"/>
  <c r="DA21" i="2"/>
  <c r="DA22" i="2"/>
  <c r="DA23" i="2"/>
  <c r="DA24" i="2"/>
  <c r="DA25" i="2"/>
  <c r="DA26" i="2"/>
  <c r="DA27" i="2"/>
  <c r="DA28" i="2"/>
  <c r="DA29" i="2"/>
  <c r="DA30" i="2"/>
  <c r="DA31" i="2"/>
  <c r="DA32" i="2"/>
  <c r="DA33" i="2"/>
  <c r="DA34" i="2"/>
  <c r="DA35" i="2"/>
  <c r="DA36" i="2"/>
  <c r="DA37" i="2"/>
  <c r="DA38" i="2"/>
  <c r="DA39" i="2"/>
  <c r="DA40" i="2"/>
  <c r="DA41" i="2"/>
  <c r="DA42" i="2"/>
  <c r="DA43" i="2"/>
  <c r="DA44" i="2"/>
  <c r="DA45" i="2"/>
  <c r="DA46" i="2"/>
  <c r="DA47" i="2"/>
  <c r="DA48" i="2"/>
  <c r="DA49" i="2"/>
  <c r="DA50" i="2"/>
  <c r="DA51" i="2"/>
  <c r="DA52" i="2"/>
  <c r="DA53" i="2"/>
  <c r="DA54" i="2"/>
  <c r="DA55" i="2"/>
  <c r="DA56" i="2"/>
  <c r="DA5" i="2"/>
  <c r="DD20" i="2"/>
  <c r="DB18" i="2"/>
  <c r="DB20" i="2" l="1"/>
  <c r="DC20" i="2" s="1"/>
  <c r="DE7" i="2"/>
  <c r="DE37" i="2"/>
  <c r="DE12" i="2"/>
  <c r="DE38" i="2"/>
  <c r="DE39" i="2"/>
  <c r="DE29" i="2"/>
  <c r="DD36" i="2"/>
  <c r="DB35" i="2"/>
  <c r="DC35" i="2" s="1"/>
  <c r="DD30" i="2"/>
  <c r="DE30" i="2" s="1"/>
  <c r="DD15" i="2"/>
  <c r="DB16" i="2"/>
  <c r="DE34" i="2"/>
  <c r="DC43" i="2"/>
  <c r="DD43" i="2"/>
  <c r="DE44" i="2"/>
  <c r="DE24" i="2"/>
  <c r="DE26" i="2"/>
  <c r="DE19" i="2"/>
  <c r="DE14" i="2"/>
  <c r="DE41" i="2"/>
  <c r="DD32" i="2"/>
  <c r="DE32" i="2" s="1"/>
  <c r="DE33" i="2"/>
  <c r="DD40" i="2"/>
  <c r="DE40" i="2" s="1"/>
  <c r="DC40" i="2"/>
  <c r="DC38" i="2"/>
  <c r="DC7" i="2"/>
  <c r="DC41" i="2"/>
  <c r="DC34" i="2"/>
  <c r="DC24" i="2"/>
  <c r="DC48" i="2"/>
  <c r="DC33" i="2"/>
  <c r="DE23" i="2"/>
  <c r="DD48" i="2"/>
  <c r="DB50" i="2"/>
  <c r="DC50" i="2" s="1"/>
  <c r="DC39" i="2"/>
  <c r="DC26" i="2"/>
  <c r="DC23" i="2"/>
  <c r="DD18" i="2"/>
  <c r="DE20" i="2"/>
  <c r="DC18" i="2"/>
  <c r="DD17" i="2" l="1"/>
  <c r="DE17" i="2" s="1"/>
  <c r="DC16" i="2"/>
  <c r="DE15" i="2"/>
  <c r="DD16" i="2"/>
  <c r="DE36" i="2"/>
  <c r="DD35" i="2"/>
  <c r="DE35" i="2" s="1"/>
  <c r="DE48" i="2"/>
  <c r="DD50" i="2"/>
  <c r="DE50" i="2" s="1"/>
  <c r="DE43" i="2"/>
  <c r="DB17" i="2"/>
  <c r="DC17" i="2" s="1"/>
  <c r="DB21" i="2" l="1"/>
  <c r="DD21" i="2"/>
  <c r="DE16" i="2"/>
  <c r="DE21" i="2" l="1"/>
  <c r="DC21" i="2"/>
  <c r="DE18" i="2" l="1"/>
  <c r="B14" i="13"/>
  <c r="B10" i="13"/>
  <c r="B12" i="13"/>
  <c r="B8" i="13"/>
  <c r="F19" i="12"/>
  <c r="F18" i="12"/>
  <c r="F17" i="12"/>
  <c r="F9" i="12"/>
  <c r="CR40" i="2" l="1"/>
  <c r="CV7" i="2"/>
  <c r="CV8" i="2"/>
  <c r="CX8" i="2"/>
  <c r="CV9" i="2"/>
  <c r="CX9" i="2"/>
  <c r="CV10" i="2"/>
  <c r="CX10" i="2"/>
  <c r="CV11" i="2"/>
  <c r="CX11" i="2"/>
  <c r="CX12" i="2"/>
  <c r="CV13" i="2"/>
  <c r="CX13" i="2"/>
  <c r="CV14" i="2"/>
  <c r="CX19" i="2"/>
  <c r="CV24" i="2"/>
  <c r="CX24" i="2"/>
  <c r="CV25" i="2"/>
  <c r="CX25" i="2"/>
  <c r="CV27" i="2"/>
  <c r="CX27" i="2"/>
  <c r="CV28" i="2"/>
  <c r="CX28" i="2"/>
  <c r="CV31" i="2"/>
  <c r="CX31" i="2"/>
  <c r="CV36" i="2"/>
  <c r="CX36" i="2"/>
  <c r="CX37" i="2"/>
  <c r="CX41" i="2"/>
  <c r="CV45" i="2"/>
  <c r="CX45" i="2"/>
  <c r="CV46" i="2"/>
  <c r="CX46" i="2"/>
  <c r="CV49" i="2"/>
  <c r="CX49" i="2"/>
  <c r="CV51" i="2"/>
  <c r="CX51" i="2"/>
  <c r="CV52" i="2"/>
  <c r="CX52" i="2"/>
  <c r="CV53" i="2"/>
  <c r="CX53" i="2"/>
  <c r="CV55" i="2"/>
  <c r="CX55" i="2"/>
  <c r="CX6" i="2"/>
  <c r="CT6" i="2"/>
  <c r="CT7" i="2"/>
  <c r="CT8" i="2"/>
  <c r="CT9" i="2"/>
  <c r="CT10" i="2"/>
  <c r="CT11" i="2"/>
  <c r="CT12" i="2"/>
  <c r="CT13" i="2"/>
  <c r="CT14" i="2"/>
  <c r="CT15" i="2"/>
  <c r="CT16" i="2"/>
  <c r="CT17" i="2"/>
  <c r="CT18" i="2"/>
  <c r="CT19" i="2"/>
  <c r="CT20" i="2"/>
  <c r="CT21" i="2"/>
  <c r="CT22" i="2"/>
  <c r="CT23" i="2"/>
  <c r="CT24" i="2"/>
  <c r="CT25" i="2"/>
  <c r="CT26" i="2"/>
  <c r="CT27" i="2"/>
  <c r="CT28" i="2"/>
  <c r="CT29" i="2"/>
  <c r="CT30" i="2"/>
  <c r="CT31" i="2"/>
  <c r="CT32" i="2"/>
  <c r="CT33" i="2"/>
  <c r="CT34" i="2"/>
  <c r="CT35" i="2"/>
  <c r="CT36" i="2"/>
  <c r="CT37" i="2"/>
  <c r="CT38" i="2"/>
  <c r="CT39" i="2"/>
  <c r="CT40" i="2"/>
  <c r="CT41" i="2"/>
  <c r="CT42" i="2"/>
  <c r="CT43" i="2"/>
  <c r="CT44" i="2"/>
  <c r="CT45" i="2"/>
  <c r="CT46" i="2"/>
  <c r="CT48" i="2"/>
  <c r="CT49" i="2"/>
  <c r="CT50" i="2"/>
  <c r="CT51" i="2"/>
  <c r="CT52" i="2"/>
  <c r="CT53" i="2"/>
  <c r="CT55" i="2"/>
  <c r="CT56" i="2"/>
  <c r="CT5" i="2"/>
  <c r="CQ47" i="2"/>
  <c r="CQ54" i="2" s="1"/>
  <c r="CT54" i="2" s="1"/>
  <c r="CS32" i="2"/>
  <c r="CX32" i="2" s="1"/>
  <c r="CR29" i="2"/>
  <c r="CR23" i="2"/>
  <c r="CS20" i="2"/>
  <c r="CR20" i="2"/>
  <c r="CV20" i="2" s="1"/>
  <c r="CS18" i="2"/>
  <c r="CU54" i="2" l="1"/>
  <c r="CU28" i="2"/>
  <c r="DB28" i="2" s="1"/>
  <c r="DC28" i="2" s="1"/>
  <c r="CU56" i="2"/>
  <c r="CU42" i="2"/>
  <c r="CU14" i="2"/>
  <c r="CU5" i="2"/>
  <c r="CU55" i="2"/>
  <c r="DB55" i="2" s="1"/>
  <c r="DC55" i="2" s="1"/>
  <c r="CU41" i="2"/>
  <c r="CU27" i="2"/>
  <c r="DB27" i="2" s="1"/>
  <c r="DC27" i="2" s="1"/>
  <c r="CU26" i="2"/>
  <c r="CU33" i="2"/>
  <c r="CU19" i="2"/>
  <c r="CU46" i="2"/>
  <c r="DB46" i="2" s="1"/>
  <c r="DC46" i="2" s="1"/>
  <c r="CU32" i="2"/>
  <c r="CU18" i="2"/>
  <c r="CU45" i="2"/>
  <c r="DB45" i="2" s="1"/>
  <c r="DC45" i="2" s="1"/>
  <c r="CU31" i="2"/>
  <c r="DB31" i="2" s="1"/>
  <c r="DC31" i="2" s="1"/>
  <c r="CU17" i="2"/>
  <c r="CU48" i="2"/>
  <c r="CU44" i="2"/>
  <c r="CU30" i="2"/>
  <c r="CU16" i="2"/>
  <c r="CU43" i="2"/>
  <c r="CU29" i="2"/>
  <c r="CU15" i="2"/>
  <c r="CU22" i="2"/>
  <c r="CU40" i="2"/>
  <c r="CU12" i="2"/>
  <c r="CU13" i="2"/>
  <c r="DB13" i="2" s="1"/>
  <c r="DC13" i="2" s="1"/>
  <c r="CU38" i="2"/>
  <c r="CU10" i="2"/>
  <c r="DB10" i="2" s="1"/>
  <c r="DC10" i="2" s="1"/>
  <c r="CU52" i="2"/>
  <c r="DB52" i="2" s="1"/>
  <c r="DC52" i="2" s="1"/>
  <c r="CU24" i="2"/>
  <c r="CU50" i="2"/>
  <c r="CU35" i="2"/>
  <c r="CU21" i="2"/>
  <c r="CU7" i="2"/>
  <c r="CU49" i="2"/>
  <c r="DB49" i="2" s="1"/>
  <c r="DC49" i="2" s="1"/>
  <c r="CU34" i="2"/>
  <c r="CU20" i="2"/>
  <c r="CU6" i="2"/>
  <c r="CU53" i="2"/>
  <c r="DB53" i="2" s="1"/>
  <c r="DC53" i="2" s="1"/>
  <c r="CU25" i="2"/>
  <c r="DB25" i="2" s="1"/>
  <c r="CU8" i="2"/>
  <c r="CU39" i="2"/>
  <c r="CU11" i="2"/>
  <c r="DB11" i="2" s="1"/>
  <c r="DC11" i="2" s="1"/>
  <c r="CU51" i="2"/>
  <c r="DB51" i="2" s="1"/>
  <c r="DC51" i="2" s="1"/>
  <c r="CU37" i="2"/>
  <c r="CU23" i="2"/>
  <c r="CU9" i="2"/>
  <c r="DB9" i="2" s="1"/>
  <c r="DC9" i="2" s="1"/>
  <c r="CU36" i="2"/>
  <c r="CS17" i="2"/>
  <c r="CT47" i="2"/>
  <c r="CR18" i="2"/>
  <c r="CV18" i="2" s="1"/>
  <c r="CR44" i="2"/>
  <c r="CS44" i="2" s="1"/>
  <c r="CR43" i="2"/>
  <c r="CS43" i="2" s="1"/>
  <c r="CR41" i="2"/>
  <c r="CS40" i="2"/>
  <c r="CR39" i="2"/>
  <c r="CS39" i="2" s="1"/>
  <c r="CR38" i="2"/>
  <c r="CS38" i="2" s="1"/>
  <c r="CR37" i="2"/>
  <c r="CR34" i="2"/>
  <c r="CS34" i="2" s="1"/>
  <c r="CR33" i="2"/>
  <c r="CS33" i="2" s="1"/>
  <c r="CR32" i="2"/>
  <c r="CR30" i="2"/>
  <c r="CS30" i="2" s="1"/>
  <c r="CS29" i="2"/>
  <c r="CR26" i="2"/>
  <c r="CS26" i="2" s="1"/>
  <c r="CR19" i="2"/>
  <c r="CS14" i="2"/>
  <c r="CR12" i="2"/>
  <c r="CS7" i="2"/>
  <c r="CR6" i="2"/>
  <c r="CR48" i="2" s="1"/>
  <c r="F7" i="12"/>
  <c r="F23" i="12"/>
  <c r="F6" i="12"/>
  <c r="F20" i="12"/>
  <c r="G20" i="12" s="1"/>
  <c r="F16" i="12"/>
  <c r="K83" i="10"/>
  <c r="DC25" i="2" l="1"/>
  <c r="DB22" i="2"/>
  <c r="CU47" i="2"/>
  <c r="CS35" i="2"/>
  <c r="CR17" i="2"/>
  <c r="CR22" i="2"/>
  <c r="CR35" i="2"/>
  <c r="CS22" i="2"/>
  <c r="CR15" i="2"/>
  <c r="CS15" i="2" s="1"/>
  <c r="CS16" i="2" s="1"/>
  <c r="CR50" i="2"/>
  <c r="CS50" i="2" s="1"/>
  <c r="CS48" i="2"/>
  <c r="L4" i="10"/>
  <c r="L5" i="10"/>
  <c r="L6" i="10"/>
  <c r="L7" i="10"/>
  <c r="L8" i="10"/>
  <c r="L9" i="10"/>
  <c r="L13" i="10"/>
  <c r="L14" i="10"/>
  <c r="L15" i="10"/>
  <c r="L16" i="10"/>
  <c r="L17" i="10"/>
  <c r="L18" i="10"/>
  <c r="L19" i="10"/>
  <c r="L20" i="10"/>
  <c r="L21" i="10"/>
  <c r="L22" i="10"/>
  <c r="L23" i="10"/>
  <c r="L24" i="10"/>
  <c r="L25" i="10"/>
  <c r="L27" i="10"/>
  <c r="L28" i="10"/>
  <c r="L30" i="10"/>
  <c r="L31" i="10"/>
  <c r="L32" i="10"/>
  <c r="L33" i="10"/>
  <c r="L34" i="10"/>
  <c r="L37" i="10"/>
  <c r="L39" i="10"/>
  <c r="L41" i="10"/>
  <c r="L42" i="10"/>
  <c r="L43" i="10"/>
  <c r="L44" i="10"/>
  <c r="L45" i="10"/>
  <c r="L47" i="10"/>
  <c r="L48" i="10"/>
  <c r="L49" i="10"/>
  <c r="L51" i="10"/>
  <c r="L52" i="10"/>
  <c r="L53" i="10"/>
  <c r="L54" i="10"/>
  <c r="L55" i="10"/>
  <c r="L56" i="10"/>
  <c r="L57" i="10"/>
  <c r="L59" i="10"/>
  <c r="L60" i="10"/>
  <c r="L61" i="10"/>
  <c r="L62" i="10"/>
  <c r="L63" i="10"/>
  <c r="L66" i="10"/>
  <c r="L67" i="10"/>
  <c r="L68" i="10"/>
  <c r="L69" i="10"/>
  <c r="L70" i="10"/>
  <c r="L71" i="10"/>
  <c r="L72" i="10"/>
  <c r="L73" i="10"/>
  <c r="L75" i="10"/>
  <c r="L77" i="10"/>
  <c r="L78" i="10"/>
  <c r="L79" i="10"/>
  <c r="L80" i="10"/>
  <c r="L81" i="10"/>
  <c r="L82" i="10"/>
  <c r="J83" i="10"/>
  <c r="I83" i="10"/>
  <c r="DC22" i="2" l="1"/>
  <c r="DB42" i="2"/>
  <c r="CS21" i="2"/>
  <c r="CS42" i="2" s="1"/>
  <c r="CR16" i="2"/>
  <c r="L83" i="10"/>
  <c r="L84" i="10" s="1"/>
  <c r="F22" i="12" s="1"/>
  <c r="CO40" i="2"/>
  <c r="CV40" i="2" s="1"/>
  <c r="CO29" i="2"/>
  <c r="CV29" i="2" s="1"/>
  <c r="CP20" i="2"/>
  <c r="CX20" i="2" s="1"/>
  <c r="CO19" i="2"/>
  <c r="CV19" i="2" s="1"/>
  <c r="CP18" i="2"/>
  <c r="CX18" i="2" s="1"/>
  <c r="CO44" i="2"/>
  <c r="CO43" i="2"/>
  <c r="DB47" i="2" l="1"/>
  <c r="DC42" i="2"/>
  <c r="F8" i="12"/>
  <c r="F10" i="12" s="1"/>
  <c r="F27" i="12"/>
  <c r="F24" i="12"/>
  <c r="CP44" i="2"/>
  <c r="CX44" i="2" s="1"/>
  <c r="CV44" i="2"/>
  <c r="CP43" i="2"/>
  <c r="CX43" i="2" s="1"/>
  <c r="CV43" i="2"/>
  <c r="CS47" i="2"/>
  <c r="CR21" i="2"/>
  <c r="CR42" i="2" s="1"/>
  <c r="CO41" i="2"/>
  <c r="CV41" i="2" s="1"/>
  <c r="CP40" i="2"/>
  <c r="CX40" i="2" s="1"/>
  <c r="CO39" i="2"/>
  <c r="CO38" i="2"/>
  <c r="CO37" i="2"/>
  <c r="CV37" i="2" s="1"/>
  <c r="CO34" i="2"/>
  <c r="CO33" i="2"/>
  <c r="CO32" i="2"/>
  <c r="CV32" i="2" s="1"/>
  <c r="CO30" i="2"/>
  <c r="CP29" i="2"/>
  <c r="CX29" i="2" s="1"/>
  <c r="CO26" i="2"/>
  <c r="CO23" i="2"/>
  <c r="CP17" i="2"/>
  <c r="CX17" i="2" s="1"/>
  <c r="CO17" i="2"/>
  <c r="CV17" i="2" s="1"/>
  <c r="CP14" i="2"/>
  <c r="CX14" i="2" s="1"/>
  <c r="CO12" i="2"/>
  <c r="CV12" i="2" s="1"/>
  <c r="CP7" i="2"/>
  <c r="CX7" i="2" s="1"/>
  <c r="CO6" i="2"/>
  <c r="DO5" i="2"/>
  <c r="DO6" i="2"/>
  <c r="DO7" i="2"/>
  <c r="DO8" i="2"/>
  <c r="DO9" i="2"/>
  <c r="DO10" i="2"/>
  <c r="DO11" i="2"/>
  <c r="DO12" i="2"/>
  <c r="DO13" i="2"/>
  <c r="DO14" i="2"/>
  <c r="DO15" i="2"/>
  <c r="DO16" i="2"/>
  <c r="DO17" i="2"/>
  <c r="DO18" i="2"/>
  <c r="DO19" i="2"/>
  <c r="DO20" i="2"/>
  <c r="DO21" i="2"/>
  <c r="DO22" i="2"/>
  <c r="DO23" i="2"/>
  <c r="DO24" i="2"/>
  <c r="DO25" i="2"/>
  <c r="DO4" i="2"/>
  <c r="DN6" i="2"/>
  <c r="DN7" i="2"/>
  <c r="DN8" i="2"/>
  <c r="DN9" i="2"/>
  <c r="DN10" i="2"/>
  <c r="DN11" i="2"/>
  <c r="DN12" i="2"/>
  <c r="DN13" i="2"/>
  <c r="DN14" i="2"/>
  <c r="DN15" i="2"/>
  <c r="DN16" i="2"/>
  <c r="DN17" i="2"/>
  <c r="DN18" i="2"/>
  <c r="DN19" i="2"/>
  <c r="DN20" i="2"/>
  <c r="DN21" i="2"/>
  <c r="DN22" i="2"/>
  <c r="DN23" i="2"/>
  <c r="DN24" i="2"/>
  <c r="DN25" i="2"/>
  <c r="DN5" i="2"/>
  <c r="DN4" i="2"/>
  <c r="DK5" i="2"/>
  <c r="DK7" i="2"/>
  <c r="DK10" i="2"/>
  <c r="DK11" i="2"/>
  <c r="DK12" i="2"/>
  <c r="DK13" i="2"/>
  <c r="DK14" i="2"/>
  <c r="DK15" i="2"/>
  <c r="DK16" i="2"/>
  <c r="DK17" i="2"/>
  <c r="DK18" i="2"/>
  <c r="DK19" i="2"/>
  <c r="DK20" i="2"/>
  <c r="DK21" i="2"/>
  <c r="DK22" i="2"/>
  <c r="DK23" i="2"/>
  <c r="DK24" i="2"/>
  <c r="DK25" i="2"/>
  <c r="DK4" i="2"/>
  <c r="DJ5" i="2"/>
  <c r="DJ7" i="2"/>
  <c r="DJ10" i="2"/>
  <c r="DJ11" i="2"/>
  <c r="DJ12" i="2"/>
  <c r="DJ13" i="2"/>
  <c r="DJ14" i="2"/>
  <c r="DJ15" i="2"/>
  <c r="DJ16" i="2"/>
  <c r="DJ17" i="2"/>
  <c r="DJ18" i="2"/>
  <c r="DJ19" i="2"/>
  <c r="DJ20" i="2"/>
  <c r="DJ21" i="2"/>
  <c r="DJ22" i="2"/>
  <c r="DJ23" i="2"/>
  <c r="DJ24" i="2"/>
  <c r="DJ25" i="2"/>
  <c r="DJ4" i="2"/>
  <c r="CJ49" i="2"/>
  <c r="CL49" i="2"/>
  <c r="CJ28" i="2"/>
  <c r="CL28" i="2"/>
  <c r="CJ31" i="2"/>
  <c r="CL31" i="2"/>
  <c r="CL19" i="2"/>
  <c r="CJ45" i="2"/>
  <c r="CL45" i="2"/>
  <c r="CJ46" i="2"/>
  <c r="CL46" i="2"/>
  <c r="CJ51" i="2"/>
  <c r="CL51" i="2"/>
  <c r="CJ52" i="2"/>
  <c r="CL52" i="2"/>
  <c r="CJ53" i="2"/>
  <c r="CL53" i="2"/>
  <c r="CJ55" i="2"/>
  <c r="CL55" i="2"/>
  <c r="CL8" i="2"/>
  <c r="CL9" i="2"/>
  <c r="CL10" i="2"/>
  <c r="CL11" i="2"/>
  <c r="CL12" i="2"/>
  <c r="CL13" i="2"/>
  <c r="CJ7" i="2"/>
  <c r="CJ9" i="2"/>
  <c r="CJ10" i="2"/>
  <c r="CJ11" i="2"/>
  <c r="CJ13" i="2"/>
  <c r="CJ14" i="2"/>
  <c r="CL6" i="2"/>
  <c r="CG48" i="2"/>
  <c r="CG50" i="2"/>
  <c r="CG41" i="2"/>
  <c r="CG40" i="2"/>
  <c r="CG29" i="2"/>
  <c r="CG26" i="2"/>
  <c r="DC47" i="2" l="1"/>
  <c r="DB54" i="2"/>
  <c r="DB56" i="2" s="1"/>
  <c r="CY18" i="2"/>
  <c r="CY40" i="2"/>
  <c r="CY14" i="2"/>
  <c r="CY17" i="2"/>
  <c r="CY29" i="2"/>
  <c r="CY43" i="2"/>
  <c r="CY44" i="2"/>
  <c r="CY11" i="2"/>
  <c r="DD11" i="2" s="1"/>
  <c r="DE11" i="2" s="1"/>
  <c r="CY9" i="2"/>
  <c r="DD9" i="2" s="1"/>
  <c r="DE9" i="2" s="1"/>
  <c r="CY45" i="2"/>
  <c r="DD45" i="2" s="1"/>
  <c r="DE45" i="2" s="1"/>
  <c r="CY10" i="2"/>
  <c r="DD10" i="2" s="1"/>
  <c r="DE10" i="2" s="1"/>
  <c r="CY46" i="2"/>
  <c r="DD46" i="2" s="1"/>
  <c r="DE46" i="2" s="1"/>
  <c r="CY13" i="2"/>
  <c r="DD13" i="2" s="1"/>
  <c r="DE13" i="2" s="1"/>
  <c r="CY49" i="2"/>
  <c r="DD49" i="2" s="1"/>
  <c r="DE49" i="2" s="1"/>
  <c r="CY55" i="2"/>
  <c r="DD55" i="2" s="1"/>
  <c r="DE55" i="2" s="1"/>
  <c r="CY7" i="2"/>
  <c r="CY12" i="2"/>
  <c r="CY25" i="2"/>
  <c r="DD25" i="2" s="1"/>
  <c r="CY27" i="2"/>
  <c r="DD27" i="2" s="1"/>
  <c r="DE27" i="2" s="1"/>
  <c r="CY36" i="2"/>
  <c r="CY8" i="2"/>
  <c r="DD8" i="2" s="1"/>
  <c r="DE8" i="2" s="1"/>
  <c r="CY51" i="2"/>
  <c r="DD51" i="2" s="1"/>
  <c r="DE51" i="2" s="1"/>
  <c r="CY41" i="2"/>
  <c r="CY24" i="2"/>
  <c r="CY52" i="2"/>
  <c r="DD52" i="2" s="1"/>
  <c r="DE52" i="2" s="1"/>
  <c r="CY37" i="2"/>
  <c r="CY28" i="2"/>
  <c r="DD28" i="2" s="1"/>
  <c r="DE28" i="2" s="1"/>
  <c r="CY53" i="2"/>
  <c r="DD53" i="2" s="1"/>
  <c r="DE53" i="2" s="1"/>
  <c r="CY32" i="2"/>
  <c r="CY31" i="2"/>
  <c r="DD31" i="2" s="1"/>
  <c r="DE31" i="2" s="1"/>
  <c r="CY19" i="2"/>
  <c r="CY20" i="2"/>
  <c r="CP38" i="2"/>
  <c r="CX38" i="2" s="1"/>
  <c r="CV38" i="2"/>
  <c r="CW38" i="2" s="1"/>
  <c r="CP34" i="2"/>
  <c r="CX34" i="2" s="1"/>
  <c r="CV34" i="2"/>
  <c r="CP39" i="2"/>
  <c r="CX39" i="2" s="1"/>
  <c r="CV39" i="2"/>
  <c r="CP23" i="2"/>
  <c r="CX23" i="2" s="1"/>
  <c r="CV23" i="2"/>
  <c r="CP26" i="2"/>
  <c r="CX26" i="2" s="1"/>
  <c r="CV26" i="2"/>
  <c r="CO48" i="2"/>
  <c r="CV48" i="2" s="1"/>
  <c r="CV6" i="2"/>
  <c r="CP30" i="2"/>
  <c r="CX30" i="2" s="1"/>
  <c r="CV30" i="2"/>
  <c r="CW30" i="2" s="1"/>
  <c r="CP33" i="2"/>
  <c r="CX33" i="2" s="1"/>
  <c r="CV33" i="2"/>
  <c r="CW33" i="2" s="1"/>
  <c r="CS54" i="2"/>
  <c r="CR47" i="2"/>
  <c r="CO35" i="2"/>
  <c r="CV35" i="2" s="1"/>
  <c r="CO22" i="2"/>
  <c r="CV22" i="2" s="1"/>
  <c r="CO15" i="2"/>
  <c r="CG44" i="2"/>
  <c r="C8" i="9"/>
  <c r="C9" i="9"/>
  <c r="C10" i="9"/>
  <c r="C11" i="9"/>
  <c r="C12" i="9"/>
  <c r="C13" i="9"/>
  <c r="C14" i="9"/>
  <c r="C15" i="9"/>
  <c r="C16" i="9"/>
  <c r="C17" i="9"/>
  <c r="C18" i="9"/>
  <c r="C19" i="9"/>
  <c r="C20" i="9"/>
  <c r="C21" i="9"/>
  <c r="C22" i="9"/>
  <c r="C23" i="9"/>
  <c r="C24" i="9"/>
  <c r="C25" i="9"/>
  <c r="C26" i="9"/>
  <c r="C27" i="9"/>
  <c r="C28" i="9"/>
  <c r="C29" i="9"/>
  <c r="C30" i="9"/>
  <c r="C31" i="9"/>
  <c r="C32" i="9"/>
  <c r="C33" i="9"/>
  <c r="C34" i="9"/>
  <c r="C35" i="9"/>
  <c r="C36" i="9"/>
  <c r="C37" i="9"/>
  <c r="C38" i="9"/>
  <c r="C39" i="9"/>
  <c r="C40" i="9"/>
  <c r="C41" i="9"/>
  <c r="C42" i="9"/>
  <c r="C43" i="9"/>
  <c r="C44" i="9"/>
  <c r="C45" i="9"/>
  <c r="C46" i="9"/>
  <c r="C47" i="9"/>
  <c r="C48" i="9"/>
  <c r="C49" i="9"/>
  <c r="C50" i="9"/>
  <c r="C51" i="9"/>
  <c r="C52" i="9"/>
  <c r="C53" i="9"/>
  <c r="C54" i="9"/>
  <c r="C55" i="9"/>
  <c r="C56" i="9"/>
  <c r="C57" i="9"/>
  <c r="C58" i="9"/>
  <c r="C59" i="9"/>
  <c r="C7" i="9"/>
  <c r="CG43" i="2"/>
  <c r="CH43" i="2" s="1"/>
  <c r="CH40" i="2"/>
  <c r="CG39" i="2"/>
  <c r="CH39" i="2" s="1"/>
  <c r="CG38" i="2"/>
  <c r="CH38" i="2" s="1"/>
  <c r="CG37" i="2"/>
  <c r="CG34" i="2"/>
  <c r="CH34" i="2" s="1"/>
  <c r="CG33" i="2"/>
  <c r="CH33" i="2" s="1"/>
  <c r="CG32" i="2"/>
  <c r="CG30" i="2"/>
  <c r="CH30" i="2" s="1"/>
  <c r="CH29" i="2"/>
  <c r="CH26" i="2"/>
  <c r="CG23" i="2"/>
  <c r="CG17" i="2"/>
  <c r="CH14" i="2"/>
  <c r="CG12" i="2"/>
  <c r="CH7" i="2"/>
  <c r="CG6" i="2"/>
  <c r="CD40" i="2"/>
  <c r="CD32" i="2"/>
  <c r="CD20" i="2"/>
  <c r="CE20" i="2" s="1"/>
  <c r="DE25" i="2" l="1"/>
  <c r="DD22" i="2"/>
  <c r="CW55" i="2"/>
  <c r="CW51" i="2"/>
  <c r="CW25" i="2"/>
  <c r="CW14" i="2"/>
  <c r="CW28" i="2"/>
  <c r="CW8" i="2"/>
  <c r="CW53" i="2"/>
  <c r="CW36" i="2"/>
  <c r="CW45" i="2"/>
  <c r="CW13" i="2"/>
  <c r="CW49" i="2"/>
  <c r="CW24" i="2"/>
  <c r="CW52" i="2"/>
  <c r="CW27" i="2"/>
  <c r="CW7" i="2"/>
  <c r="CW31" i="2"/>
  <c r="CW9" i="2"/>
  <c r="CW11" i="2"/>
  <c r="CW46" i="2"/>
  <c r="CW10" i="2"/>
  <c r="CW20" i="2"/>
  <c r="CW18" i="2"/>
  <c r="CW19" i="2"/>
  <c r="CW29" i="2"/>
  <c r="CW40" i="2"/>
  <c r="CW48" i="2"/>
  <c r="CW26" i="2"/>
  <c r="CW17" i="2"/>
  <c r="CW44" i="2"/>
  <c r="CW39" i="2"/>
  <c r="CW35" i="2"/>
  <c r="CW37" i="2"/>
  <c r="CW41" i="2"/>
  <c r="CW23" i="2"/>
  <c r="CW12" i="2"/>
  <c r="CW22" i="2"/>
  <c r="CW43" i="2"/>
  <c r="CW34" i="2"/>
  <c r="CW32" i="2"/>
  <c r="CY26" i="2"/>
  <c r="CY23" i="2"/>
  <c r="CY39" i="2"/>
  <c r="CY33" i="2"/>
  <c r="CY34" i="2"/>
  <c r="CY38" i="2"/>
  <c r="CY30" i="2"/>
  <c r="CW6" i="2"/>
  <c r="CP35" i="2"/>
  <c r="CX35" i="2" s="1"/>
  <c r="CO50" i="2"/>
  <c r="CP48" i="2"/>
  <c r="CX48" i="2" s="1"/>
  <c r="CP15" i="2"/>
  <c r="CV15" i="2"/>
  <c r="CW15" i="2" s="1"/>
  <c r="CP22" i="2"/>
  <c r="CX22" i="2" s="1"/>
  <c r="CS56" i="2"/>
  <c r="CR54" i="2"/>
  <c r="CH35" i="2"/>
  <c r="CO16" i="2"/>
  <c r="CV16" i="2" s="1"/>
  <c r="CW16" i="2" s="1"/>
  <c r="CG35" i="2"/>
  <c r="CH17" i="2"/>
  <c r="CG22" i="2"/>
  <c r="CG15" i="2"/>
  <c r="CH15" i="2" s="1"/>
  <c r="CH16" i="2" s="1"/>
  <c r="CH23" i="2"/>
  <c r="CH22" i="2" s="1"/>
  <c r="DE22" i="2" l="1"/>
  <c r="DD42" i="2"/>
  <c r="CY35" i="2"/>
  <c r="CY22" i="2"/>
  <c r="CY48" i="2"/>
  <c r="CP16" i="2"/>
  <c r="CX15" i="2"/>
  <c r="CP50" i="2"/>
  <c r="CX50" i="2" s="1"/>
  <c r="CV50" i="2"/>
  <c r="CW50" i="2" s="1"/>
  <c r="CR56" i="2"/>
  <c r="CO21" i="2"/>
  <c r="CH21" i="2"/>
  <c r="CH42" i="2" s="1"/>
  <c r="CH47" i="2" s="1"/>
  <c r="CH54" i="2" s="1"/>
  <c r="CH56" i="2" s="1"/>
  <c r="CG16" i="2"/>
  <c r="CG21" i="2" s="1"/>
  <c r="CG42" i="2" s="1"/>
  <c r="CG47" i="2" s="1"/>
  <c r="CG54" i="2" s="1"/>
  <c r="CG56" i="2" s="1"/>
  <c r="DE42" i="2" l="1"/>
  <c r="DD47" i="2"/>
  <c r="CY50" i="2"/>
  <c r="CY15" i="2"/>
  <c r="CO42" i="2"/>
  <c r="CV42" i="2" s="1"/>
  <c r="CW42" i="2" s="1"/>
  <c r="CV21" i="2"/>
  <c r="CW21" i="2" s="1"/>
  <c r="CP21" i="2"/>
  <c r="CX16" i="2"/>
  <c r="CE18" i="2"/>
  <c r="E8" i="9"/>
  <c r="E9" i="9"/>
  <c r="E10" i="9"/>
  <c r="E11" i="9"/>
  <c r="E12" i="9"/>
  <c r="E13" i="9"/>
  <c r="E14" i="9"/>
  <c r="E15" i="9"/>
  <c r="E16" i="9"/>
  <c r="E17" i="9"/>
  <c r="E18" i="9"/>
  <c r="E19" i="9"/>
  <c r="E20" i="9"/>
  <c r="E21" i="9"/>
  <c r="E22" i="9"/>
  <c r="E23" i="9"/>
  <c r="E24" i="9"/>
  <c r="E25" i="9"/>
  <c r="E26" i="9"/>
  <c r="E27" i="9"/>
  <c r="E28" i="9"/>
  <c r="E29" i="9"/>
  <c r="E30" i="9"/>
  <c r="E31" i="9"/>
  <c r="E32" i="9"/>
  <c r="E33" i="9"/>
  <c r="E34" i="9"/>
  <c r="E35" i="9"/>
  <c r="E36" i="9"/>
  <c r="E37" i="9"/>
  <c r="E38" i="9"/>
  <c r="E39" i="9"/>
  <c r="E40" i="9"/>
  <c r="E41" i="9"/>
  <c r="E42" i="9"/>
  <c r="E43" i="9"/>
  <c r="E44" i="9"/>
  <c r="E45" i="9"/>
  <c r="E46" i="9"/>
  <c r="E47" i="9"/>
  <c r="E48" i="9"/>
  <c r="E49" i="9"/>
  <c r="E50" i="9"/>
  <c r="E51" i="9"/>
  <c r="E52" i="9"/>
  <c r="E53" i="9"/>
  <c r="E54" i="9"/>
  <c r="E55" i="9"/>
  <c r="E56" i="9"/>
  <c r="E57" i="9"/>
  <c r="E58" i="9"/>
  <c r="E7" i="9"/>
  <c r="CD44" i="2"/>
  <c r="CE44" i="2" s="1"/>
  <c r="CD43" i="2"/>
  <c r="CE43" i="2" s="1"/>
  <c r="CD41" i="2"/>
  <c r="CE41" i="2" s="1"/>
  <c r="CE40" i="2"/>
  <c r="CD39" i="2"/>
  <c r="CE39" i="2" s="1"/>
  <c r="CD38" i="2"/>
  <c r="CE38" i="2" s="1"/>
  <c r="CD37" i="2"/>
  <c r="CD34" i="2"/>
  <c r="CE34" i="2" s="1"/>
  <c r="CD33" i="2"/>
  <c r="CE33" i="2" s="1"/>
  <c r="CD30" i="2"/>
  <c r="CE30" i="2" s="1"/>
  <c r="CE29" i="2"/>
  <c r="CD26" i="2"/>
  <c r="CE26" i="2" s="1"/>
  <c r="CD23" i="2"/>
  <c r="CE23" i="2" s="1"/>
  <c r="CD19" i="2"/>
  <c r="CD17" i="2" s="1"/>
  <c r="CE14" i="2"/>
  <c r="CD12" i="2"/>
  <c r="CE7" i="2"/>
  <c r="CD6" i="2"/>
  <c r="CD48" i="2" s="1"/>
  <c r="CA44" i="2"/>
  <c r="CB44" i="2" s="1"/>
  <c r="CA43" i="2"/>
  <c r="CB43" i="2" s="1"/>
  <c r="CA41" i="2"/>
  <c r="CB41" i="2" s="1"/>
  <c r="CA40" i="2"/>
  <c r="CB40" i="2" s="1"/>
  <c r="DD54" i="2" l="1"/>
  <c r="DD56" i="2" s="1"/>
  <c r="DE47" i="2"/>
  <c r="CY16" i="2"/>
  <c r="CX21" i="2"/>
  <c r="CP42" i="2"/>
  <c r="CO47" i="2"/>
  <c r="CD35" i="2"/>
  <c r="CD22" i="2"/>
  <c r="CD15" i="2"/>
  <c r="CE15" i="2" s="1"/>
  <c r="CE16" i="2" s="1"/>
  <c r="CE48" i="2"/>
  <c r="CD50" i="2"/>
  <c r="CE50" i="2" s="1"/>
  <c r="CE35" i="2"/>
  <c r="CE22" i="2"/>
  <c r="CE17" i="2"/>
  <c r="CY21" i="2" l="1"/>
  <c r="CO54" i="2"/>
  <c r="CV47" i="2"/>
  <c r="CW47" i="2" s="1"/>
  <c r="CP47" i="2"/>
  <c r="CX42" i="2"/>
  <c r="CD16" i="2"/>
  <c r="CD21" i="2" s="1"/>
  <c r="CD42" i="2" s="1"/>
  <c r="CD47" i="2" s="1"/>
  <c r="CD54" i="2" s="1"/>
  <c r="CD56" i="2" s="1"/>
  <c r="CE21" i="2"/>
  <c r="CE42" i="2" s="1"/>
  <c r="CE47" i="2" s="1"/>
  <c r="CE54" i="2" s="1"/>
  <c r="CE56" i="2" s="1"/>
  <c r="CY42" i="2" l="1"/>
  <c r="CP54" i="2"/>
  <c r="CX47" i="2"/>
  <c r="CO56" i="2"/>
  <c r="CV56" i="2" s="1"/>
  <c r="CV54" i="2"/>
  <c r="CA39" i="2"/>
  <c r="CB39" i="2" s="1"/>
  <c r="CA38" i="2"/>
  <c r="CB38" i="2" s="1"/>
  <c r="CA37" i="2"/>
  <c r="CA34" i="2"/>
  <c r="CB34" i="2" s="1"/>
  <c r="CA33" i="2"/>
  <c r="CB33" i="2" s="1"/>
  <c r="CA32" i="2"/>
  <c r="CB32" i="2" s="1"/>
  <c r="CA30" i="2"/>
  <c r="CB30" i="2" s="1"/>
  <c r="CB29" i="2"/>
  <c r="CA26" i="2"/>
  <c r="CB26" i="2" s="1"/>
  <c r="CA23" i="2"/>
  <c r="CA20" i="2"/>
  <c r="CA18" i="2"/>
  <c r="CB18" i="2" s="1"/>
  <c r="CB17" i="2" s="1"/>
  <c r="CA19" i="2"/>
  <c r="CB14" i="2"/>
  <c r="CA12" i="2"/>
  <c r="CB7" i="2"/>
  <c r="CA6" i="2"/>
  <c r="CA48" i="2" s="1"/>
  <c r="G8" i="9"/>
  <c r="G9" i="9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0" i="9"/>
  <c r="G41" i="9"/>
  <c r="G42" i="9"/>
  <c r="G43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7" i="9"/>
  <c r="CW54" i="2" l="1"/>
  <c r="CW56" i="2"/>
  <c r="CY47" i="2"/>
  <c r="CP56" i="2"/>
  <c r="CX56" i="2" s="1"/>
  <c r="DC56" i="2" s="1"/>
  <c r="CX54" i="2"/>
  <c r="DC54" i="2" s="1"/>
  <c r="CB35" i="2"/>
  <c r="CA35" i="2"/>
  <c r="CB48" i="2"/>
  <c r="CA50" i="2"/>
  <c r="CB50" i="2" s="1"/>
  <c r="CB23" i="2"/>
  <c r="CB22" i="2" s="1"/>
  <c r="CA22" i="2"/>
  <c r="CA17" i="2"/>
  <c r="CA15" i="2"/>
  <c r="CB15" i="2" s="1"/>
  <c r="CB16" i="2" s="1"/>
  <c r="CB21" i="2" s="1"/>
  <c r="F3" i="7"/>
  <c r="F4" i="7"/>
  <c r="F5" i="7"/>
  <c r="F6" i="7"/>
  <c r="F7" i="7"/>
  <c r="F8" i="7"/>
  <c r="F9" i="7"/>
  <c r="F10" i="7"/>
  <c r="F11" i="7"/>
  <c r="F12" i="7"/>
  <c r="F13" i="7"/>
  <c r="F14" i="7"/>
  <c r="F2" i="7"/>
  <c r="E14" i="7"/>
  <c r="D3" i="7"/>
  <c r="D4" i="7"/>
  <c r="D5" i="7"/>
  <c r="D6" i="7"/>
  <c r="D7" i="7"/>
  <c r="D8" i="7"/>
  <c r="D9" i="7"/>
  <c r="D10" i="7"/>
  <c r="D11" i="7"/>
  <c r="D12" i="7"/>
  <c r="D13" i="7"/>
  <c r="D14" i="7"/>
  <c r="D2" i="7"/>
  <c r="C14" i="7"/>
  <c r="B14" i="7"/>
  <c r="N6" i="6"/>
  <c r="N7" i="6"/>
  <c r="N8" i="6"/>
  <c r="N9" i="6"/>
  <c r="N10" i="6"/>
  <c r="N11" i="6"/>
  <c r="N12" i="6"/>
  <c r="N13" i="6"/>
  <c r="N14" i="6"/>
  <c r="N15" i="6"/>
  <c r="N16" i="6"/>
  <c r="N17" i="6"/>
  <c r="N18" i="6"/>
  <c r="N19" i="6"/>
  <c r="N20" i="6"/>
  <c r="N21" i="6"/>
  <c r="N22" i="6"/>
  <c r="N23" i="6"/>
  <c r="N24" i="6"/>
  <c r="N25" i="6"/>
  <c r="N26" i="6"/>
  <c r="N27" i="6"/>
  <c r="N28" i="6"/>
  <c r="N29" i="6"/>
  <c r="N30" i="6"/>
  <c r="N31" i="6"/>
  <c r="N32" i="6"/>
  <c r="N33" i="6"/>
  <c r="N34" i="6"/>
  <c r="N35" i="6"/>
  <c r="N36" i="6"/>
  <c r="N37" i="6"/>
  <c r="N38" i="6"/>
  <c r="N39" i="6"/>
  <c r="N40" i="6"/>
  <c r="N41" i="6"/>
  <c r="N42" i="6"/>
  <c r="N43" i="6"/>
  <c r="N44" i="6"/>
  <c r="N45" i="6"/>
  <c r="N46" i="6"/>
  <c r="N47" i="6"/>
  <c r="N48" i="6"/>
  <c r="N49" i="6"/>
  <c r="N50" i="6"/>
  <c r="N51" i="6"/>
  <c r="N52" i="6"/>
  <c r="N53" i="6"/>
  <c r="N54" i="6"/>
  <c r="N55" i="6"/>
  <c r="N56" i="6"/>
  <c r="N5" i="6"/>
  <c r="CY54" i="2" l="1"/>
  <c r="DE54" i="2" s="1"/>
  <c r="CY56" i="2"/>
  <c r="DE56" i="2" s="1"/>
  <c r="CB42" i="2"/>
  <c r="CB47" i="2" s="1"/>
  <c r="CB54" i="2" s="1"/>
  <c r="CB56" i="2" s="1"/>
  <c r="CA16" i="2"/>
  <c r="CA21" i="2" s="1"/>
  <c r="CA42" i="2" s="1"/>
  <c r="CA47" i="2" s="1"/>
  <c r="CA54" i="2" l="1"/>
  <c r="CA56" i="2" s="1"/>
  <c r="BX48" i="2"/>
  <c r="BX50" i="2" s="1"/>
  <c r="BX44" i="2"/>
  <c r="BY44" i="2" s="1"/>
  <c r="BX45" i="2"/>
  <c r="BY45" i="2" s="1"/>
  <c r="BX43" i="2"/>
  <c r="BY43" i="2" s="1"/>
  <c r="BX23" i="2"/>
  <c r="BY23" i="2" s="1"/>
  <c r="BX26" i="2"/>
  <c r="BY26" i="2" s="1"/>
  <c r="BX29" i="2"/>
  <c r="BY29" i="2" s="1"/>
  <c r="BX30" i="2"/>
  <c r="BX32" i="2"/>
  <c r="BY32" i="2" s="1"/>
  <c r="BX38" i="2"/>
  <c r="BY38" i="2" s="1"/>
  <c r="BX39" i="2"/>
  <c r="BX40" i="2"/>
  <c r="BY40" i="2" s="1"/>
  <c r="BX41" i="2"/>
  <c r="BY41" i="2" s="1"/>
  <c r="BX37" i="2"/>
  <c r="BX34" i="2"/>
  <c r="BY34" i="2" s="1"/>
  <c r="BX33" i="2"/>
  <c r="BY33" i="2" s="1"/>
  <c r="BR30" i="2"/>
  <c r="BX25" i="2"/>
  <c r="BY17" i="2"/>
  <c r="BX17" i="2"/>
  <c r="BY14" i="2"/>
  <c r="BX12" i="2"/>
  <c r="BY7" i="2"/>
  <c r="BX6" i="2"/>
  <c r="BX35" i="2" l="1"/>
  <c r="BX15" i="2"/>
  <c r="BY15" i="2" s="1"/>
  <c r="BY16" i="2" s="1"/>
  <c r="BY21" i="2" s="1"/>
  <c r="BX22" i="2"/>
  <c r="BY30" i="2"/>
  <c r="BY22" i="2" s="1"/>
  <c r="BY39" i="2"/>
  <c r="BY35" i="2" s="1"/>
  <c r="BX16" i="2" l="1"/>
  <c r="BX21" i="2" s="1"/>
  <c r="BX42" i="2" s="1"/>
  <c r="BX47" i="2" s="1"/>
  <c r="BX54" i="2" s="1"/>
  <c r="BX56" i="2" s="1"/>
  <c r="BY42" i="2"/>
  <c r="BY47" i="2" s="1"/>
  <c r="BY54" i="2" s="1"/>
  <c r="BY56" i="2" s="1"/>
  <c r="BU44" i="2" l="1"/>
  <c r="BV44" i="2" s="1"/>
  <c r="BU43" i="2"/>
  <c r="BV43" i="2" s="1"/>
  <c r="BU40" i="2"/>
  <c r="BU32" i="2"/>
  <c r="BV32" i="2" s="1"/>
  <c r="BU29" i="2"/>
  <c r="BV29" i="2" s="1"/>
  <c r="BU41" i="2"/>
  <c r="BV41" i="2" s="1"/>
  <c r="BR41" i="2"/>
  <c r="BU39" i="2"/>
  <c r="BV39" i="2" s="1"/>
  <c r="BU38" i="2"/>
  <c r="BV38" i="2" s="1"/>
  <c r="BU37" i="2"/>
  <c r="BU34" i="2"/>
  <c r="BV34" i="2" s="1"/>
  <c r="BU33" i="2"/>
  <c r="BV33" i="2" s="1"/>
  <c r="BU30" i="2"/>
  <c r="BV30" i="2" s="1"/>
  <c r="BU26" i="2"/>
  <c r="BV26" i="2" s="1"/>
  <c r="BR26" i="2"/>
  <c r="BU23" i="2"/>
  <c r="BV23" i="2" s="1"/>
  <c r="BV17" i="2"/>
  <c r="BU17" i="2"/>
  <c r="BV14" i="2"/>
  <c r="BU12" i="2"/>
  <c r="BV7" i="2"/>
  <c r="BU6" i="2"/>
  <c r="BU48" i="2" s="1"/>
  <c r="BV35" i="2" l="1"/>
  <c r="BU35" i="2"/>
  <c r="BV48" i="2"/>
  <c r="BV50" i="2" s="1"/>
  <c r="BU50" i="2"/>
  <c r="BU15" i="2"/>
  <c r="BV40" i="2"/>
  <c r="BV15" i="2" l="1"/>
  <c r="BV16" i="2" s="1"/>
  <c r="BV21" i="2" s="1"/>
  <c r="BU16" i="2"/>
  <c r="BU21" i="2" s="1"/>
  <c r="G16" i="5" l="1"/>
  <c r="G3" i="5"/>
  <c r="H3" i="5" s="1"/>
  <c r="G4" i="5"/>
  <c r="H4" i="5" s="1"/>
  <c r="G5" i="5"/>
  <c r="H5" i="5" s="1"/>
  <c r="G6" i="5"/>
  <c r="H6" i="5" s="1"/>
  <c r="G7" i="5"/>
  <c r="H7" i="5" s="1"/>
  <c r="G8" i="5"/>
  <c r="H8" i="5" s="1"/>
  <c r="G9" i="5"/>
  <c r="H9" i="5" s="1"/>
  <c r="G10" i="5"/>
  <c r="H10" i="5" s="1"/>
  <c r="G11" i="5"/>
  <c r="H11" i="5" s="1"/>
  <c r="G12" i="5"/>
  <c r="H12" i="5" s="1"/>
  <c r="G13" i="5"/>
  <c r="H13" i="5" s="1"/>
  <c r="G14" i="5"/>
  <c r="H14" i="5" s="1"/>
  <c r="G15" i="5"/>
  <c r="H15" i="5" s="1"/>
  <c r="G2" i="5"/>
  <c r="H2" i="5" s="1"/>
  <c r="BI42" i="2"/>
  <c r="BJ42" i="2" s="1"/>
  <c r="BJ47" i="2" s="1"/>
  <c r="BJ54" i="2" s="1"/>
  <c r="BL42" i="2"/>
  <c r="BL47" i="2" s="1"/>
  <c r="BL54" i="2" s="1"/>
  <c r="BL56" i="2" s="1"/>
  <c r="BO42" i="2"/>
  <c r="BO47" i="2" s="1"/>
  <c r="BO54" i="2" s="1"/>
  <c r="BO56" i="2" s="1"/>
  <c r="BR40" i="2"/>
  <c r="BS26" i="2"/>
  <c r="BR43" i="2"/>
  <c r="BS43" i="2" s="1"/>
  <c r="BR44" i="2"/>
  <c r="BS44" i="2" s="1"/>
  <c r="BR32" i="2"/>
  <c r="BR33" i="2"/>
  <c r="BS33" i="2" s="1"/>
  <c r="BR34" i="2"/>
  <c r="BS34" i="2" s="1"/>
  <c r="BR35" i="2"/>
  <c r="BS35" i="2" s="1"/>
  <c r="BR37" i="2"/>
  <c r="BS37" i="2" s="1"/>
  <c r="BR38" i="2"/>
  <c r="BS38" i="2" s="1"/>
  <c r="BR39" i="2"/>
  <c r="BS39" i="2" s="1"/>
  <c r="BS41" i="2"/>
  <c r="BR24" i="2"/>
  <c r="BR25" i="2"/>
  <c r="BS25" i="2" s="1"/>
  <c r="CL25" i="2" s="1"/>
  <c r="BR27" i="2"/>
  <c r="CJ27" i="2" s="1"/>
  <c r="BR29" i="2"/>
  <c r="BS29" i="2" s="1"/>
  <c r="BS30" i="2"/>
  <c r="BR23" i="2"/>
  <c r="BS23" i="2" s="1"/>
  <c r="BR20" i="2"/>
  <c r="BS20" i="2" s="1"/>
  <c r="BR18" i="2"/>
  <c r="BS18" i="2" s="1"/>
  <c r="BR19" i="2"/>
  <c r="BS14" i="2"/>
  <c r="BR12" i="2"/>
  <c r="BR8" i="2"/>
  <c r="BS7" i="2"/>
  <c r="BR6" i="2"/>
  <c r="BR48" i="2" s="1"/>
  <c r="BS24" i="2" l="1"/>
  <c r="BU24" i="2"/>
  <c r="G17" i="5"/>
  <c r="H16" i="5"/>
  <c r="H17" i="5" s="1"/>
  <c r="BS17" i="2"/>
  <c r="BS48" i="2"/>
  <c r="BS50" i="2" s="1"/>
  <c r="BR50" i="2"/>
  <c r="BR15" i="2"/>
  <c r="BR17" i="2"/>
  <c r="BP42" i="2"/>
  <c r="BP47" i="2" s="1"/>
  <c r="BP54" i="2" s="1"/>
  <c r="BP56" i="2" s="1"/>
  <c r="BS27" i="2"/>
  <c r="CL27" i="2" s="1"/>
  <c r="BM42" i="2"/>
  <c r="BM47" i="2" s="1"/>
  <c r="BM54" i="2" s="1"/>
  <c r="BM56" i="2" s="1"/>
  <c r="BI47" i="2"/>
  <c r="BI54" i="2" s="1"/>
  <c r="BS32" i="2"/>
  <c r="BS40" i="2"/>
  <c r="BR22" i="2"/>
  <c r="BV24" i="2" l="1"/>
  <c r="BV22" i="2" s="1"/>
  <c r="BV42" i="2" s="1"/>
  <c r="BV47" i="2" s="1"/>
  <c r="BV54" i="2" s="1"/>
  <c r="BV56" i="2" s="1"/>
  <c r="BU22" i="2"/>
  <c r="BU42" i="2" s="1"/>
  <c r="BU47" i="2" s="1"/>
  <c r="BU54" i="2" s="1"/>
  <c r="BU56" i="2" s="1"/>
  <c r="BS22" i="2"/>
  <c r="BR16" i="2"/>
  <c r="BR21" i="2" s="1"/>
  <c r="BR42" i="2" s="1"/>
  <c r="BS15" i="2"/>
  <c r="BS16" i="2" s="1"/>
  <c r="BS21" i="2" s="1"/>
  <c r="BS42" i="2" l="1"/>
  <c r="BS47" i="2" s="1"/>
  <c r="BR47" i="2"/>
  <c r="BS54" i="2" l="1"/>
  <c r="BR54" i="2"/>
  <c r="BR56" i="2" l="1"/>
  <c r="BS56" i="2"/>
  <c r="BF40" i="2" l="1"/>
  <c r="CJ40" i="2" s="1"/>
  <c r="BF48" i="2"/>
  <c r="BF50" i="2" s="1"/>
  <c r="BG50" i="2" s="1"/>
  <c r="BF44" i="2"/>
  <c r="BG44" i="2" s="1"/>
  <c r="BF43" i="2"/>
  <c r="BG43" i="2" s="1"/>
  <c r="BF34" i="2"/>
  <c r="BG34" i="2" s="1"/>
  <c r="BF35" i="2"/>
  <c r="BG35" i="2" s="1"/>
  <c r="BF36" i="2"/>
  <c r="BG36" i="2" s="1"/>
  <c r="BF37" i="2"/>
  <c r="BG37" i="2" s="1"/>
  <c r="BF38" i="2"/>
  <c r="BG38" i="2" s="1"/>
  <c r="BF39" i="2"/>
  <c r="BG39" i="2" s="1"/>
  <c r="BF33" i="2"/>
  <c r="BG33" i="2" s="1"/>
  <c r="BF32" i="2"/>
  <c r="CJ32" i="2" s="1"/>
  <c r="BF30" i="2"/>
  <c r="BG30" i="2" s="1"/>
  <c r="BG29" i="2"/>
  <c r="BF29" i="2" s="1"/>
  <c r="CJ29" i="2" s="1"/>
  <c r="BF23" i="2"/>
  <c r="CJ23" i="2" s="1"/>
  <c r="BF26" i="2"/>
  <c r="CJ26" i="2" s="1"/>
  <c r="BF24" i="2"/>
  <c r="CJ24" i="2" s="1"/>
  <c r="BF25" i="2"/>
  <c r="CJ25" i="2" s="1"/>
  <c r="BF20" i="2"/>
  <c r="BF18" i="2"/>
  <c r="CJ18" i="2" s="1"/>
  <c r="BG23" i="2" l="1"/>
  <c r="BG18" i="2"/>
  <c r="CL18" i="2" s="1"/>
  <c r="BG32" i="2"/>
  <c r="CL32" i="2" s="1"/>
  <c r="BG24" i="2"/>
  <c r="BG48" i="2"/>
  <c r="BF22" i="2"/>
  <c r="BG40" i="2"/>
  <c r="BF19" i="2"/>
  <c r="BF17" i="2" s="1"/>
  <c r="BG14" i="2"/>
  <c r="BF12" i="2"/>
  <c r="BF8" i="2"/>
  <c r="CJ8" i="2" s="1"/>
  <c r="BG7" i="2"/>
  <c r="BF6" i="2"/>
  <c r="BF41" i="2" s="1"/>
  <c r="BG41" i="2" s="1"/>
  <c r="BG17" i="2" l="1"/>
  <c r="BG22" i="2"/>
  <c r="BF15" i="2"/>
  <c r="BF16" i="2" s="1"/>
  <c r="BF21" i="2" s="1"/>
  <c r="BF42" i="2" s="1"/>
  <c r="BC44" i="2"/>
  <c r="CJ44" i="2" s="1"/>
  <c r="BC43" i="2"/>
  <c r="CJ43" i="2" s="1"/>
  <c r="BD40" i="2"/>
  <c r="CL40" i="2" s="1"/>
  <c r="BC35" i="2"/>
  <c r="BC36" i="2"/>
  <c r="CJ36" i="2" s="1"/>
  <c r="BC37" i="2"/>
  <c r="CJ37" i="2" s="1"/>
  <c r="BC38" i="2"/>
  <c r="CJ38" i="2" s="1"/>
  <c r="BC39" i="2"/>
  <c r="CJ39" i="2" s="1"/>
  <c r="BC34" i="2"/>
  <c r="CJ34" i="2" s="1"/>
  <c r="BC33" i="2"/>
  <c r="CJ33" i="2" s="1"/>
  <c r="BC30" i="2"/>
  <c r="CJ30" i="2" s="1"/>
  <c r="BD29" i="2"/>
  <c r="CL29" i="2" s="1"/>
  <c r="BD26" i="2"/>
  <c r="CL26" i="2" s="1"/>
  <c r="BD24" i="2"/>
  <c r="CL24" i="2" s="1"/>
  <c r="BD23" i="2"/>
  <c r="CL23" i="2" s="1"/>
  <c r="BD20" i="2"/>
  <c r="CL20" i="2" s="1"/>
  <c r="BC19" i="2"/>
  <c r="CJ19" i="2" s="1"/>
  <c r="BD14" i="2"/>
  <c r="CL14" i="2" s="1"/>
  <c r="BC12" i="2"/>
  <c r="CJ12" i="2" s="1"/>
  <c r="BD7" i="2"/>
  <c r="CL7" i="2" s="1"/>
  <c r="BC6" i="2"/>
  <c r="CJ6" i="2" s="1"/>
  <c r="CK36" i="2" l="1"/>
  <c r="CK19" i="2"/>
  <c r="CK43" i="2"/>
  <c r="CM20" i="2"/>
  <c r="CM40" i="2"/>
  <c r="CM23" i="2"/>
  <c r="CM26" i="2"/>
  <c r="CM29" i="2"/>
  <c r="CK33" i="2"/>
  <c r="CM24" i="2"/>
  <c r="CK44" i="2"/>
  <c r="CK30" i="2"/>
  <c r="CK53" i="2"/>
  <c r="CK7" i="2"/>
  <c r="CK55" i="2"/>
  <c r="CK45" i="2"/>
  <c r="CK10" i="2"/>
  <c r="CK52" i="2"/>
  <c r="CK31" i="2"/>
  <c r="CK9" i="2"/>
  <c r="CK6" i="2"/>
  <c r="CK28" i="2"/>
  <c r="CK49" i="2"/>
  <c r="CK51" i="2"/>
  <c r="CK46" i="2"/>
  <c r="CK11" i="2"/>
  <c r="CK13" i="2"/>
  <c r="CK14" i="2"/>
  <c r="CK27" i="2"/>
  <c r="CK18" i="2"/>
  <c r="CK23" i="2"/>
  <c r="CK32" i="2"/>
  <c r="CK24" i="2"/>
  <c r="CK26" i="2"/>
  <c r="CK29" i="2"/>
  <c r="CK25" i="2"/>
  <c r="CK40" i="2"/>
  <c r="CK34" i="2"/>
  <c r="CM7" i="2"/>
  <c r="CM49" i="2"/>
  <c r="CM31" i="2"/>
  <c r="CM51" i="2"/>
  <c r="CM55" i="2"/>
  <c r="CM19" i="2"/>
  <c r="CM46" i="2"/>
  <c r="CM10" i="2"/>
  <c r="CM9" i="2"/>
  <c r="CM45" i="2"/>
  <c r="CM52" i="2"/>
  <c r="CM13" i="2"/>
  <c r="CM12" i="2"/>
  <c r="CM11" i="2"/>
  <c r="CM28" i="2"/>
  <c r="CM53" i="2"/>
  <c r="CM8" i="2"/>
  <c r="CM25" i="2"/>
  <c r="CM27" i="2"/>
  <c r="CK39" i="2"/>
  <c r="CM18" i="2"/>
  <c r="CK38" i="2"/>
  <c r="CM32" i="2"/>
  <c r="CK12" i="2"/>
  <c r="CM14" i="2"/>
  <c r="CK37" i="2"/>
  <c r="CK8" i="2"/>
  <c r="CJ35" i="2"/>
  <c r="CK35" i="2" s="1"/>
  <c r="CJ22" i="2"/>
  <c r="CK22" i="2" s="1"/>
  <c r="BG15" i="2"/>
  <c r="BG16" i="2" s="1"/>
  <c r="BG21" i="2" s="1"/>
  <c r="BG42" i="2"/>
  <c r="BG47" i="2" s="1"/>
  <c r="BG54" i="2" s="1"/>
  <c r="BG56" i="2" s="1"/>
  <c r="BF47" i="2"/>
  <c r="BF54" i="2" s="1"/>
  <c r="BF56" i="2" s="1"/>
  <c r="BD39" i="2"/>
  <c r="CL39" i="2" s="1"/>
  <c r="CM39" i="2" s="1"/>
  <c r="BD38" i="2"/>
  <c r="CL38" i="2" s="1"/>
  <c r="CM38" i="2" s="1"/>
  <c r="BD36" i="2"/>
  <c r="CL36" i="2" s="1"/>
  <c r="CM36" i="2" s="1"/>
  <c r="BD17" i="2"/>
  <c r="CL17" i="2" s="1"/>
  <c r="CM17" i="2" s="1"/>
  <c r="BD44" i="2"/>
  <c r="CL44" i="2" s="1"/>
  <c r="CM44" i="2" s="1"/>
  <c r="BD33" i="2"/>
  <c r="CL33" i="2" s="1"/>
  <c r="CM33" i="2" s="1"/>
  <c r="BD37" i="2"/>
  <c r="CL37" i="2" s="1"/>
  <c r="CM37" i="2" s="1"/>
  <c r="BD35" i="2"/>
  <c r="BD43" i="2"/>
  <c r="CL43" i="2" s="1"/>
  <c r="CM43" i="2" s="1"/>
  <c r="BD30" i="2"/>
  <c r="CL30" i="2" s="1"/>
  <c r="BC50" i="2"/>
  <c r="CJ50" i="2" s="1"/>
  <c r="CK50" i="2" s="1"/>
  <c r="BD34" i="2"/>
  <c r="CL34" i="2" s="1"/>
  <c r="CM34" i="2" s="1"/>
  <c r="BC22" i="2"/>
  <c r="BD15" i="2"/>
  <c r="BC15" i="2"/>
  <c r="CJ15" i="2" s="1"/>
  <c r="CK15" i="2" s="1"/>
  <c r="BC20" i="2"/>
  <c r="CJ20" i="2" s="1"/>
  <c r="CK20" i="2" s="1"/>
  <c r="BC41" i="2"/>
  <c r="CJ41" i="2" s="1"/>
  <c r="CK41" i="2" s="1"/>
  <c r="AX7" i="2"/>
  <c r="AX8" i="2"/>
  <c r="AX9" i="2"/>
  <c r="AX10" i="2"/>
  <c r="AX11" i="2"/>
  <c r="AX12" i="2"/>
  <c r="AX13" i="2"/>
  <c r="AX14" i="2"/>
  <c r="AX15" i="2"/>
  <c r="AX16" i="2"/>
  <c r="AX17" i="2"/>
  <c r="AX18" i="2"/>
  <c r="AX19" i="2"/>
  <c r="AX20" i="2"/>
  <c r="AX21" i="2"/>
  <c r="AX22" i="2"/>
  <c r="AX23" i="2"/>
  <c r="AX24" i="2"/>
  <c r="AX25" i="2"/>
  <c r="AX26" i="2"/>
  <c r="AX27" i="2"/>
  <c r="AX28" i="2"/>
  <c r="AX29" i="2"/>
  <c r="AX30" i="2"/>
  <c r="AX31" i="2"/>
  <c r="AX32" i="2"/>
  <c r="AX33" i="2"/>
  <c r="AX34" i="2"/>
  <c r="AX35" i="2"/>
  <c r="AX36" i="2"/>
  <c r="AX37" i="2"/>
  <c r="AX38" i="2"/>
  <c r="AX39" i="2"/>
  <c r="AX41" i="2"/>
  <c r="AX43" i="2"/>
  <c r="AX44" i="2"/>
  <c r="AX45" i="2"/>
  <c r="AX46" i="2"/>
  <c r="AX48" i="2"/>
  <c r="AX49" i="2"/>
  <c r="AX50" i="2"/>
  <c r="AX51" i="2"/>
  <c r="AX52" i="2"/>
  <c r="AX53" i="2"/>
  <c r="AX55" i="2"/>
  <c r="AX6" i="2"/>
  <c r="AW7" i="2"/>
  <c r="AW8" i="2"/>
  <c r="AW9" i="2"/>
  <c r="AW10" i="2"/>
  <c r="AW11" i="2"/>
  <c r="AW12" i="2"/>
  <c r="AW13" i="2"/>
  <c r="AW14" i="2"/>
  <c r="AW15" i="2"/>
  <c r="AW16" i="2"/>
  <c r="AW17" i="2"/>
  <c r="AW18" i="2"/>
  <c r="AW19" i="2"/>
  <c r="AW20" i="2"/>
  <c r="AW21" i="2"/>
  <c r="AW22" i="2"/>
  <c r="AW23" i="2"/>
  <c r="AW24" i="2"/>
  <c r="AW25" i="2"/>
  <c r="AW26" i="2"/>
  <c r="AW27" i="2"/>
  <c r="AW28" i="2"/>
  <c r="AW29" i="2"/>
  <c r="AW30" i="2"/>
  <c r="AW31" i="2"/>
  <c r="AW32" i="2"/>
  <c r="AW33" i="2"/>
  <c r="AW34" i="2"/>
  <c r="AW35" i="2"/>
  <c r="AW36" i="2"/>
  <c r="AW37" i="2"/>
  <c r="AW38" i="2"/>
  <c r="AW39" i="2"/>
  <c r="AW41" i="2"/>
  <c r="AW43" i="2"/>
  <c r="AW44" i="2"/>
  <c r="AW45" i="2"/>
  <c r="AW46" i="2"/>
  <c r="AW48" i="2"/>
  <c r="AW49" i="2"/>
  <c r="AW50" i="2"/>
  <c r="AW51" i="2"/>
  <c r="AW52" i="2"/>
  <c r="AW53" i="2"/>
  <c r="AW55" i="2"/>
  <c r="AW6" i="2"/>
  <c r="AV6" i="2"/>
  <c r="AV7" i="2"/>
  <c r="AV8" i="2"/>
  <c r="AV9" i="2"/>
  <c r="AV10" i="2"/>
  <c r="AV11" i="2"/>
  <c r="AV12" i="2"/>
  <c r="AV13" i="2"/>
  <c r="AV14" i="2"/>
  <c r="AV15" i="2"/>
  <c r="AV16" i="2"/>
  <c r="AV17" i="2"/>
  <c r="AV18" i="2"/>
  <c r="AV19" i="2"/>
  <c r="AV20" i="2"/>
  <c r="AV21" i="2"/>
  <c r="AV22" i="2"/>
  <c r="AV23" i="2"/>
  <c r="AV24" i="2"/>
  <c r="AV25" i="2"/>
  <c r="AV26" i="2"/>
  <c r="AV27" i="2"/>
  <c r="AV28" i="2"/>
  <c r="AV29" i="2"/>
  <c r="AV30" i="2"/>
  <c r="AV31" i="2"/>
  <c r="AV32" i="2"/>
  <c r="AV33" i="2"/>
  <c r="AV34" i="2"/>
  <c r="AV35" i="2"/>
  <c r="AV36" i="2"/>
  <c r="AV37" i="2"/>
  <c r="AV38" i="2"/>
  <c r="AV39" i="2"/>
  <c r="AV40" i="2"/>
  <c r="AV41" i="2"/>
  <c r="AV42" i="2"/>
  <c r="AV43" i="2"/>
  <c r="AV44" i="2"/>
  <c r="AV45" i="2"/>
  <c r="AV46" i="2"/>
  <c r="AV47" i="2"/>
  <c r="AV48" i="2"/>
  <c r="AV49" i="2"/>
  <c r="AV50" i="2"/>
  <c r="AV51" i="2"/>
  <c r="AV52" i="2"/>
  <c r="AV53" i="2"/>
  <c r="AV54" i="2"/>
  <c r="AV55" i="2"/>
  <c r="AV56" i="2"/>
  <c r="AV5" i="2"/>
  <c r="E43" i="4"/>
  <c r="E42" i="4"/>
  <c r="D43" i="4"/>
  <c r="D42" i="4"/>
  <c r="D40" i="4"/>
  <c r="E40" i="4" s="1"/>
  <c r="E39" i="4"/>
  <c r="J46" i="4"/>
  <c r="K46" i="4"/>
  <c r="K45" i="4"/>
  <c r="L45" i="4"/>
  <c r="L46" i="4" s="1"/>
  <c r="K47" i="4" s="1"/>
  <c r="K48" i="4" s="1"/>
  <c r="J45" i="4"/>
  <c r="E33" i="4"/>
  <c r="E34" i="4"/>
  <c r="E35" i="4"/>
  <c r="E36" i="4"/>
  <c r="E38" i="4"/>
  <c r="E32" i="4"/>
  <c r="D36" i="4"/>
  <c r="D33" i="4"/>
  <c r="D34" i="4"/>
  <c r="D35" i="4"/>
  <c r="D37" i="4"/>
  <c r="E37" i="4" s="1"/>
  <c r="D38" i="4"/>
  <c r="D32" i="4"/>
  <c r="E31" i="4"/>
  <c r="D31" i="4" s="1"/>
  <c r="D29" i="4"/>
  <c r="E29" i="4" s="1"/>
  <c r="D28" i="4"/>
  <c r="E28" i="4" s="1"/>
  <c r="D25" i="4"/>
  <c r="E25" i="4" s="1"/>
  <c r="D24" i="4"/>
  <c r="D23" i="4"/>
  <c r="E22" i="4"/>
  <c r="D22" i="4"/>
  <c r="E16" i="4"/>
  <c r="D16" i="4"/>
  <c r="E13" i="4"/>
  <c r="D11" i="4"/>
  <c r="E6" i="4"/>
  <c r="D5" i="4"/>
  <c r="D26" i="4" s="1"/>
  <c r="CL15" i="2" l="1"/>
  <c r="CM15" i="2" s="1"/>
  <c r="CL22" i="2"/>
  <c r="CM22" i="2" s="1"/>
  <c r="CM30" i="2"/>
  <c r="CL35" i="2"/>
  <c r="CM35" i="2" s="1"/>
  <c r="E26" i="4"/>
  <c r="E21" i="4" s="1"/>
  <c r="D21" i="4"/>
  <c r="D47" i="4"/>
  <c r="D14" i="4"/>
  <c r="BD22" i="2"/>
  <c r="BD50" i="2"/>
  <c r="CL50" i="2" s="1"/>
  <c r="CM50" i="2" s="1"/>
  <c r="BC48" i="2"/>
  <c r="CJ48" i="2" s="1"/>
  <c r="CK48" i="2" s="1"/>
  <c r="BD41" i="2"/>
  <c r="CL41" i="2" s="1"/>
  <c r="CM41" i="2" s="1"/>
  <c r="BC17" i="2"/>
  <c r="CJ17" i="2" s="1"/>
  <c r="CK17" i="2" s="1"/>
  <c r="BC16" i="2"/>
  <c r="CJ16" i="2" s="1"/>
  <c r="BD16" i="2"/>
  <c r="CL16" i="2" s="1"/>
  <c r="J47" i="4"/>
  <c r="CL21" i="2" l="1"/>
  <c r="CM16" i="2"/>
  <c r="CJ21" i="2"/>
  <c r="CK16" i="2"/>
  <c r="E14" i="4"/>
  <c r="E15" i="4" s="1"/>
  <c r="E20" i="4" s="1"/>
  <c r="E41" i="4" s="1"/>
  <c r="E46" i="4" s="1"/>
  <c r="E53" i="4" s="1"/>
  <c r="E55" i="4" s="1"/>
  <c r="D15" i="4"/>
  <c r="D20" i="4" s="1"/>
  <c r="D41" i="4" s="1"/>
  <c r="D46" i="4" s="1"/>
  <c r="D49" i="4"/>
  <c r="E47" i="4"/>
  <c r="E49" i="4" s="1"/>
  <c r="BC21" i="2"/>
  <c r="BD48" i="2"/>
  <c r="CL48" i="2" s="1"/>
  <c r="BD21" i="2"/>
  <c r="B15" i="3"/>
  <c r="CJ42" i="2" l="1"/>
  <c r="CK21" i="2"/>
  <c r="CM48" i="2"/>
  <c r="CL42" i="2"/>
  <c r="CM21" i="2"/>
  <c r="D53" i="4"/>
  <c r="D55" i="4" s="1"/>
  <c r="BC42" i="2"/>
  <c r="C15" i="3"/>
  <c r="D15" i="3" s="1"/>
  <c r="L28" i="3"/>
  <c r="L27" i="3"/>
  <c r="L26" i="3"/>
  <c r="AI56" i="2"/>
  <c r="AH56" i="2"/>
  <c r="CL47" i="2" l="1"/>
  <c r="CM42" i="2"/>
  <c r="CJ47" i="2"/>
  <c r="CK42" i="2"/>
  <c r="BC47" i="2"/>
  <c r="BC54" i="2" s="1"/>
  <c r="BD42" i="2"/>
  <c r="C14" i="3"/>
  <c r="D14" i="3" s="1"/>
  <c r="C13" i="3"/>
  <c r="CJ54" i="2" l="1"/>
  <c r="CK47" i="2"/>
  <c r="CM47" i="2"/>
  <c r="CL54" i="2"/>
  <c r="BD47" i="2"/>
  <c r="BC56" i="2"/>
  <c r="K28" i="3"/>
  <c r="K27" i="3"/>
  <c r="K26" i="3"/>
  <c r="CL56" i="2" l="1"/>
  <c r="CM56" i="2" s="1"/>
  <c r="CM54" i="2"/>
  <c r="CJ56" i="2"/>
  <c r="CK56" i="2" s="1"/>
  <c r="CK54" i="2"/>
  <c r="BD54" i="2"/>
  <c r="J28" i="3"/>
  <c r="J27" i="3"/>
  <c r="I28" i="3"/>
  <c r="I27" i="3"/>
  <c r="J26" i="3"/>
  <c r="I26" i="3"/>
  <c r="D13" i="3"/>
  <c r="BD56" i="2" l="1"/>
  <c r="AX5" i="2"/>
  <c r="AW5" i="2"/>
  <c r="C12" i="3" l="1"/>
  <c r="D12" i="3" s="1"/>
  <c r="S40" i="2"/>
  <c r="S42" i="2" s="1"/>
  <c r="P40" i="2"/>
  <c r="P42" i="2" s="1"/>
  <c r="P47" i="2" s="1"/>
  <c r="P54" i="2" s="1"/>
  <c r="P56" i="2" s="1"/>
  <c r="V40" i="2"/>
  <c r="J40" i="2"/>
  <c r="M40" i="2"/>
  <c r="C28" i="3"/>
  <c r="D28" i="3"/>
  <c r="E28" i="3"/>
  <c r="F28" i="3"/>
  <c r="G28" i="3"/>
  <c r="H28" i="3"/>
  <c r="H27" i="3"/>
  <c r="G27" i="3"/>
  <c r="F27" i="3"/>
  <c r="E27" i="3"/>
  <c r="D27" i="3"/>
  <c r="C27" i="3"/>
  <c r="H26" i="3"/>
  <c r="G26" i="3"/>
  <c r="F26" i="3"/>
  <c r="E26" i="3"/>
  <c r="C26" i="3"/>
  <c r="B26" i="3"/>
  <c r="W40" i="2" l="1"/>
  <c r="C11" i="3" s="1"/>
  <c r="D11" i="3" s="1"/>
  <c r="AW40" i="2"/>
  <c r="T40" i="2"/>
  <c r="T42" i="2" s="1"/>
  <c r="T47" i="2" s="1"/>
  <c r="T54" i="2" s="1"/>
  <c r="T56" i="2" s="1"/>
  <c r="N40" i="2"/>
  <c r="S47" i="2"/>
  <c r="Q40" i="2"/>
  <c r="Q42" i="2" s="1"/>
  <c r="Q47" i="2" s="1"/>
  <c r="Q54" i="2" s="1"/>
  <c r="Q56" i="2" s="1"/>
  <c r="M42" i="2"/>
  <c r="V42" i="2"/>
  <c r="D10" i="3"/>
  <c r="D9" i="3"/>
  <c r="D8" i="3"/>
  <c r="D7" i="3"/>
  <c r="D6" i="3"/>
  <c r="D5" i="3"/>
  <c r="D4" i="3"/>
  <c r="D3" i="3"/>
  <c r="D2" i="3"/>
  <c r="AW42" i="2" l="1"/>
  <c r="V47" i="2"/>
  <c r="W42" i="2"/>
  <c r="AX40" i="2"/>
  <c r="N42" i="2"/>
  <c r="M47" i="2"/>
  <c r="S54" i="2"/>
  <c r="AW47" i="2" l="1"/>
  <c r="AX42" i="2"/>
  <c r="W47" i="2"/>
  <c r="V54" i="2"/>
  <c r="N47" i="2"/>
  <c r="M54" i="2"/>
  <c r="S56" i="2"/>
  <c r="J44" i="2"/>
  <c r="D44" i="2"/>
  <c r="E44" i="2" s="1"/>
  <c r="J43" i="2"/>
  <c r="D43" i="2"/>
  <c r="J41" i="2"/>
  <c r="D40" i="2"/>
  <c r="J39" i="2"/>
  <c r="D39" i="2"/>
  <c r="E39" i="2" s="1"/>
  <c r="J38" i="2"/>
  <c r="D38" i="2"/>
  <c r="E38" i="2" s="1"/>
  <c r="J37" i="2"/>
  <c r="J36" i="2"/>
  <c r="J35" i="2"/>
  <c r="J34" i="2"/>
  <c r="J32" i="2"/>
  <c r="J30" i="2"/>
  <c r="D30" i="2"/>
  <c r="E30" i="2" s="1"/>
  <c r="K29" i="2"/>
  <c r="K26" i="2"/>
  <c r="J25" i="2"/>
  <c r="E24" i="2"/>
  <c r="D24" i="2"/>
  <c r="J23" i="2"/>
  <c r="E23" i="2"/>
  <c r="D23" i="2"/>
  <c r="E20" i="2"/>
  <c r="J19" i="2"/>
  <c r="D19" i="2"/>
  <c r="D17" i="2" s="1"/>
  <c r="E18" i="2"/>
  <c r="K17" i="2"/>
  <c r="E15" i="2"/>
  <c r="D15" i="2"/>
  <c r="K14" i="2"/>
  <c r="E14" i="2"/>
  <c r="J12" i="2"/>
  <c r="D12" i="2"/>
  <c r="K7" i="2"/>
  <c r="J6" i="2"/>
  <c r="D6" i="2"/>
  <c r="W6" i="1"/>
  <c r="W7" i="1"/>
  <c r="W8" i="1"/>
  <c r="W9" i="1"/>
  <c r="W10" i="1"/>
  <c r="W11" i="1"/>
  <c r="W12" i="1"/>
  <c r="W13" i="1"/>
  <c r="W14" i="1"/>
  <c r="W15" i="1"/>
  <c r="W16" i="1"/>
  <c r="W17" i="1"/>
  <c r="W18" i="1"/>
  <c r="W19" i="1"/>
  <c r="W20" i="1"/>
  <c r="W21" i="1"/>
  <c r="W22" i="1"/>
  <c r="W23" i="1"/>
  <c r="W24" i="1"/>
  <c r="W25" i="1"/>
  <c r="W26" i="1"/>
  <c r="W27" i="1"/>
  <c r="W28" i="1"/>
  <c r="W29" i="1"/>
  <c r="W30" i="1"/>
  <c r="W31" i="1"/>
  <c r="W32" i="1"/>
  <c r="W33" i="1"/>
  <c r="W34" i="1"/>
  <c r="W35" i="1"/>
  <c r="W36" i="1"/>
  <c r="W37" i="1"/>
  <c r="W38" i="1"/>
  <c r="W39" i="1"/>
  <c r="W40" i="1"/>
  <c r="W41" i="1"/>
  <c r="W42" i="1"/>
  <c r="W43" i="1"/>
  <c r="W44" i="1"/>
  <c r="W45" i="1"/>
  <c r="W46" i="1"/>
  <c r="W47" i="1"/>
  <c r="W48" i="1"/>
  <c r="W49" i="1"/>
  <c r="W50" i="1"/>
  <c r="W51" i="1"/>
  <c r="W52" i="1"/>
  <c r="W53" i="1"/>
  <c r="W54" i="1"/>
  <c r="W55" i="1"/>
  <c r="W56" i="1"/>
  <c r="W5" i="1"/>
  <c r="V6" i="1"/>
  <c r="V7" i="1"/>
  <c r="V8" i="1"/>
  <c r="V9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" i="1"/>
  <c r="U6" i="1"/>
  <c r="U7" i="1"/>
  <c r="U8" i="1"/>
  <c r="U9" i="1"/>
  <c r="U10" i="1"/>
  <c r="U11" i="1"/>
  <c r="U12" i="1"/>
  <c r="U13" i="1"/>
  <c r="U14" i="1"/>
  <c r="U15" i="1"/>
  <c r="U16" i="1"/>
  <c r="U17" i="1"/>
  <c r="U18" i="1"/>
  <c r="U19" i="1"/>
  <c r="U20" i="1"/>
  <c r="U21" i="1"/>
  <c r="U22" i="1"/>
  <c r="U23" i="1"/>
  <c r="U24" i="1"/>
  <c r="U25" i="1"/>
  <c r="U26" i="1"/>
  <c r="U27" i="1"/>
  <c r="U28" i="1"/>
  <c r="U29" i="1"/>
  <c r="U30" i="1"/>
  <c r="U31" i="1"/>
  <c r="U32" i="1"/>
  <c r="U33" i="1"/>
  <c r="U34" i="1"/>
  <c r="U35" i="1"/>
  <c r="U36" i="1"/>
  <c r="U37" i="1"/>
  <c r="U38" i="1"/>
  <c r="U39" i="1"/>
  <c r="U40" i="1"/>
  <c r="U41" i="1"/>
  <c r="U42" i="1"/>
  <c r="U43" i="1"/>
  <c r="U44" i="1"/>
  <c r="U45" i="1"/>
  <c r="U46" i="1"/>
  <c r="U47" i="1"/>
  <c r="U48" i="1"/>
  <c r="U49" i="1"/>
  <c r="U50" i="1"/>
  <c r="U51" i="1"/>
  <c r="U52" i="1"/>
  <c r="U53" i="1"/>
  <c r="U54" i="1"/>
  <c r="U55" i="1"/>
  <c r="U56" i="1"/>
  <c r="U5" i="1"/>
  <c r="AE11" i="1"/>
  <c r="AE12" i="1"/>
  <c r="AE13" i="1"/>
  <c r="AE14" i="1"/>
  <c r="AE15" i="1"/>
  <c r="AE10" i="1"/>
  <c r="AE4" i="1"/>
  <c r="AE5" i="1"/>
  <c r="AD15" i="1"/>
  <c r="AD14" i="1"/>
  <c r="AD13" i="1"/>
  <c r="AD12" i="1"/>
  <c r="AD11" i="1"/>
  <c r="AD10" i="1"/>
  <c r="AD5" i="1"/>
  <c r="P10" i="1"/>
  <c r="AD4" i="1" s="1"/>
  <c r="AX47" i="2" l="1"/>
  <c r="AW54" i="2"/>
  <c r="K41" i="2"/>
  <c r="K30" i="2"/>
  <c r="B27" i="3"/>
  <c r="K43" i="2"/>
  <c r="J15" i="2"/>
  <c r="J16" i="2" s="1"/>
  <c r="B28" i="3"/>
  <c r="K34" i="2"/>
  <c r="K35" i="2"/>
  <c r="K44" i="2"/>
  <c r="J17" i="2"/>
  <c r="K36" i="2"/>
  <c r="K23" i="2"/>
  <c r="K37" i="2"/>
  <c r="K38" i="2"/>
  <c r="V56" i="2"/>
  <c r="K39" i="2"/>
  <c r="W54" i="2"/>
  <c r="E40" i="2"/>
  <c r="N54" i="2"/>
  <c r="M56" i="2"/>
  <c r="D26" i="3"/>
  <c r="V10" i="1"/>
  <c r="E17" i="2"/>
  <c r="D22" i="2"/>
  <c r="J50" i="2"/>
  <c r="J24" i="2"/>
  <c r="D16" i="2"/>
  <c r="D21" i="2" s="1"/>
  <c r="E22" i="2"/>
  <c r="E16" i="2"/>
  <c r="E43" i="2"/>
  <c r="AE40" i="1"/>
  <c r="AE41" i="1"/>
  <c r="AE42" i="1"/>
  <c r="AD16" i="1"/>
  <c r="AD43" i="1" s="1"/>
  <c r="AD7" i="1"/>
  <c r="AD34" i="1" s="1"/>
  <c r="AD37" i="1"/>
  <c r="AE32" i="1"/>
  <c r="AD32" i="1"/>
  <c r="AE39" i="1"/>
  <c r="AD38" i="1"/>
  <c r="AD39" i="1"/>
  <c r="AE38" i="1"/>
  <c r="AE7" i="1"/>
  <c r="AE34" i="1" s="1"/>
  <c r="AD31" i="1"/>
  <c r="AD40" i="1"/>
  <c r="AD42" i="1"/>
  <c r="AE31" i="1"/>
  <c r="AD41" i="1"/>
  <c r="AE16" i="1"/>
  <c r="AE37" i="1"/>
  <c r="J44" i="1"/>
  <c r="K44" i="1" s="1"/>
  <c r="D44" i="1"/>
  <c r="E44" i="1" s="1"/>
  <c r="J43" i="1"/>
  <c r="K43" i="1" s="1"/>
  <c r="D43" i="1"/>
  <c r="J41" i="1"/>
  <c r="K41" i="1" s="1"/>
  <c r="J40" i="1"/>
  <c r="D40" i="1"/>
  <c r="J39" i="1"/>
  <c r="K39" i="1" s="1"/>
  <c r="D39" i="1"/>
  <c r="E39" i="1" s="1"/>
  <c r="J38" i="1"/>
  <c r="K38" i="1" s="1"/>
  <c r="D38" i="1"/>
  <c r="E38" i="1" s="1"/>
  <c r="J37" i="1"/>
  <c r="K37" i="1" s="1"/>
  <c r="J36" i="1"/>
  <c r="K36" i="1" s="1"/>
  <c r="J35" i="1"/>
  <c r="K35" i="1" s="1"/>
  <c r="J34" i="1"/>
  <c r="K34" i="1" s="1"/>
  <c r="J32" i="1"/>
  <c r="J30" i="1"/>
  <c r="K30" i="1" s="1"/>
  <c r="D30" i="1"/>
  <c r="E30" i="1" s="1"/>
  <c r="K29" i="1"/>
  <c r="K26" i="1"/>
  <c r="J25" i="1"/>
  <c r="E24" i="1"/>
  <c r="D24" i="1"/>
  <c r="J23" i="1"/>
  <c r="K23" i="1" s="1"/>
  <c r="E23" i="1"/>
  <c r="D23" i="1"/>
  <c r="E20" i="1"/>
  <c r="J19" i="1"/>
  <c r="J17" i="1" s="1"/>
  <c r="D19" i="1"/>
  <c r="D17" i="1" s="1"/>
  <c r="E18" i="1"/>
  <c r="K17" i="1"/>
  <c r="E15" i="1"/>
  <c r="D15" i="1"/>
  <c r="K14" i="1"/>
  <c r="E14" i="1"/>
  <c r="J12" i="1"/>
  <c r="D12" i="1"/>
  <c r="K7" i="1"/>
  <c r="AC4" i="1" s="1"/>
  <c r="J6" i="1"/>
  <c r="J24" i="1" s="1"/>
  <c r="D6" i="1"/>
  <c r="K15" i="2" l="1"/>
  <c r="K16" i="2" s="1"/>
  <c r="AW56" i="2"/>
  <c r="AX54" i="2"/>
  <c r="W56" i="2"/>
  <c r="J21" i="2"/>
  <c r="K24" i="2"/>
  <c r="J48" i="2"/>
  <c r="N56" i="2"/>
  <c r="AB10" i="1"/>
  <c r="AB11" i="1"/>
  <c r="D42" i="2"/>
  <c r="D47" i="2" s="1"/>
  <c r="D54" i="2" s="1"/>
  <c r="D56" i="2" s="1"/>
  <c r="K50" i="2"/>
  <c r="E21" i="2"/>
  <c r="E42" i="2" s="1"/>
  <c r="E47" i="2" s="1"/>
  <c r="E54" i="2" s="1"/>
  <c r="E56" i="2" s="1"/>
  <c r="J22" i="2"/>
  <c r="AD18" i="1"/>
  <c r="AD45" i="1" s="1"/>
  <c r="AC11" i="1"/>
  <c r="AC38" i="1" s="1"/>
  <c r="AC31" i="1"/>
  <c r="E40" i="1"/>
  <c r="AC12" i="1" s="1"/>
  <c r="AC39" i="1" s="1"/>
  <c r="AB12" i="1"/>
  <c r="AE43" i="1"/>
  <c r="AE18" i="1"/>
  <c r="AB4" i="1"/>
  <c r="AB38" i="1" s="1"/>
  <c r="E43" i="1"/>
  <c r="AC14" i="1" s="1"/>
  <c r="AC41" i="1" s="1"/>
  <c r="AB14" i="1"/>
  <c r="E17" i="1"/>
  <c r="AC10" i="1" s="1"/>
  <c r="E16" i="1"/>
  <c r="D16" i="1"/>
  <c r="D21" i="1" s="1"/>
  <c r="J15" i="1"/>
  <c r="K15" i="1" s="1"/>
  <c r="K16" i="1" s="1"/>
  <c r="K21" i="1" s="1"/>
  <c r="D22" i="1"/>
  <c r="E22" i="1"/>
  <c r="K24" i="1"/>
  <c r="K22" i="1" s="1"/>
  <c r="J22" i="1"/>
  <c r="J50" i="1"/>
  <c r="K21" i="2" l="1"/>
  <c r="K22" i="2"/>
  <c r="K48" i="2"/>
  <c r="AX56" i="2"/>
  <c r="J42" i="2"/>
  <c r="AD25" i="1"/>
  <c r="AD52" i="1" s="1"/>
  <c r="AB5" i="1"/>
  <c r="AB32" i="1" s="1"/>
  <c r="AD22" i="1"/>
  <c r="AD49" i="1" s="1"/>
  <c r="AB39" i="1"/>
  <c r="E21" i="1"/>
  <c r="E42" i="1" s="1"/>
  <c r="E47" i="1" s="1"/>
  <c r="E54" i="1" s="1"/>
  <c r="E56" i="1" s="1"/>
  <c r="AB15" i="1"/>
  <c r="AB42" i="1" s="1"/>
  <c r="AB41" i="1"/>
  <c r="AE22" i="1"/>
  <c r="AE49" i="1" s="1"/>
  <c r="AE45" i="1"/>
  <c r="AE25" i="1"/>
  <c r="AE52" i="1" s="1"/>
  <c r="AC5" i="1"/>
  <c r="AB31" i="1"/>
  <c r="AC15" i="1"/>
  <c r="AC42" i="1" s="1"/>
  <c r="AC37" i="1"/>
  <c r="AB37" i="1"/>
  <c r="D42" i="1"/>
  <c r="D47" i="1" s="1"/>
  <c r="D54" i="1" s="1"/>
  <c r="D56" i="1" s="1"/>
  <c r="J16" i="1"/>
  <c r="J21" i="1" s="1"/>
  <c r="J42" i="1" s="1"/>
  <c r="J47" i="1" s="1"/>
  <c r="K42" i="1"/>
  <c r="K47" i="1" s="1"/>
  <c r="K50" i="1"/>
  <c r="K48" i="1" s="1"/>
  <c r="J48" i="1"/>
  <c r="AB13" i="1" s="1"/>
  <c r="AB40" i="1" s="1"/>
  <c r="J47" i="2" l="1"/>
  <c r="J56" i="2" s="1"/>
  <c r="K42" i="2"/>
  <c r="AB7" i="1"/>
  <c r="AB34" i="1" s="1"/>
  <c r="AB16" i="1"/>
  <c r="K54" i="1"/>
  <c r="AC13" i="1"/>
  <c r="AC32" i="1"/>
  <c r="AC7" i="1"/>
  <c r="J56" i="1"/>
  <c r="J54" i="1"/>
  <c r="K56" i="1"/>
  <c r="K47" i="2" l="1"/>
  <c r="J54" i="2"/>
  <c r="AC34" i="1"/>
  <c r="AC40" i="1"/>
  <c r="AC16" i="1"/>
  <c r="AC43" i="1" s="1"/>
  <c r="AB18" i="1"/>
  <c r="AB43" i="1"/>
  <c r="K56" i="2" l="1"/>
  <c r="K54" i="2"/>
  <c r="AB45" i="1"/>
  <c r="AB25" i="1"/>
  <c r="AB52" i="1" s="1"/>
  <c r="AB22" i="1"/>
  <c r="AB49" i="1" s="1"/>
  <c r="AC18" i="1"/>
  <c r="AC22" i="1" l="1"/>
  <c r="AC49" i="1" s="1"/>
  <c r="AC45" i="1"/>
  <c r="AC25" i="1"/>
  <c r="AC52" i="1" s="1"/>
</calcChain>
</file>

<file path=xl/sharedStrings.xml><?xml version="1.0" encoding="utf-8"?>
<sst xmlns="http://schemas.openxmlformats.org/spreadsheetml/2006/main" count="2109" uniqueCount="702">
  <si>
    <t>B03 - MOULDING</t>
  </si>
  <si>
    <t>B01 - TOOLING</t>
  </si>
  <si>
    <t>PROFIT &amp; LOSS
Data in €</t>
  </si>
  <si>
    <t>codice</t>
  </si>
  <si>
    <t>Prog_dic</t>
  </si>
  <si>
    <t>fatt</t>
  </si>
  <si>
    <t>Revenues</t>
  </si>
  <si>
    <t>plas</t>
  </si>
  <si>
    <t>Of which Moulding</t>
  </si>
  <si>
    <t>attrez</t>
  </si>
  <si>
    <t>Of which Tooling</t>
  </si>
  <si>
    <t>rott</t>
  </si>
  <si>
    <t>of which scrapes sales</t>
  </si>
  <si>
    <t>lam</t>
  </si>
  <si>
    <t>of which sheet metal production</t>
  </si>
  <si>
    <t>rimb</t>
  </si>
  <si>
    <t>of which reimbursements</t>
  </si>
  <si>
    <t>Non-repayable grant</t>
  </si>
  <si>
    <t>dmag</t>
  </si>
  <si>
    <t>Change in finished products</t>
  </si>
  <si>
    <t>capcosto</t>
  </si>
  <si>
    <t>Capitalisation of internal construction</t>
  </si>
  <si>
    <t>lav</t>
  </si>
  <si>
    <t>Change in work in progress</t>
  </si>
  <si>
    <t>aric</t>
  </si>
  <si>
    <t>Other revenues</t>
  </si>
  <si>
    <t>Value of Production</t>
  </si>
  <si>
    <t>COGS</t>
  </si>
  <si>
    <t>acq</t>
  </si>
  <si>
    <t>Cost of purchases</t>
  </si>
  <si>
    <t>varmat</t>
  </si>
  <si>
    <t>Change in inventories of raw materials and goods</t>
  </si>
  <si>
    <t>lav3</t>
  </si>
  <si>
    <t>Sub-contractred work (Outsourced)</t>
  </si>
  <si>
    <t>GROSS MARGIN</t>
  </si>
  <si>
    <t>ser</t>
  </si>
  <si>
    <t>Services</t>
  </si>
  <si>
    <t>cons</t>
  </si>
  <si>
    <t>Consulting</t>
  </si>
  <si>
    <t>emol</t>
  </si>
  <si>
    <t>Director's emoluments</t>
  </si>
  <si>
    <t>interin</t>
  </si>
  <si>
    <t>Temporary staff</t>
  </si>
  <si>
    <t>ser div</t>
  </si>
  <si>
    <t>Other services</t>
  </si>
  <si>
    <t>mktg</t>
  </si>
  <si>
    <t>Fairs and Marketing</t>
  </si>
  <si>
    <t>Agency fees</t>
  </si>
  <si>
    <t>trasp</t>
  </si>
  <si>
    <t>Transport costs</t>
  </si>
  <si>
    <t>utenze</t>
  </si>
  <si>
    <t>Utilities</t>
  </si>
  <si>
    <t>viaggi</t>
  </si>
  <si>
    <t>Travel and promotion costs</t>
  </si>
  <si>
    <t>man</t>
  </si>
  <si>
    <t>Maintenance costs</t>
  </si>
  <si>
    <t>ass</t>
  </si>
  <si>
    <t>Insurances</t>
  </si>
  <si>
    <t>pul</t>
  </si>
  <si>
    <t>Cleaning and surveillance</t>
  </si>
  <si>
    <t>gbdt</t>
  </si>
  <si>
    <t>Use of third party assets</t>
  </si>
  <si>
    <t>aff imm</t>
  </si>
  <si>
    <t>Rental of assets</t>
  </si>
  <si>
    <t>aff mob</t>
  </si>
  <si>
    <t>Rental of movable property</t>
  </si>
  <si>
    <t>nol</t>
  </si>
  <si>
    <t>Rentals</t>
  </si>
  <si>
    <t>aff veic</t>
  </si>
  <si>
    <t>Vehicles</t>
  </si>
  <si>
    <t>pers</t>
  </si>
  <si>
    <t>Payroll and related costs</t>
  </si>
  <si>
    <t>odg</t>
  </si>
  <si>
    <t>Other operating expenses</t>
  </si>
  <si>
    <t>EBITDA</t>
  </si>
  <si>
    <t>ammimm</t>
  </si>
  <si>
    <t>Intangible fixed assets amortization</t>
  </si>
  <si>
    <t>ammmat</t>
  </si>
  <si>
    <t>Tangible fixed assets amortization</t>
  </si>
  <si>
    <t>sval</t>
  </si>
  <si>
    <t>Write-downs of accounts</t>
  </si>
  <si>
    <t>acc</t>
  </si>
  <si>
    <t>Provisions for contingencies and other charges</t>
  </si>
  <si>
    <t>EBIT</t>
  </si>
  <si>
    <t>Interest and other financial expenses/incomes</t>
  </si>
  <si>
    <t>provfin</t>
  </si>
  <si>
    <t>Financial income</t>
  </si>
  <si>
    <t>onfin</t>
  </si>
  <si>
    <t>Ifinancial expenses</t>
  </si>
  <si>
    <t>gs</t>
  </si>
  <si>
    <t>Extraordinary expenses/incomes</t>
  </si>
  <si>
    <t>ps</t>
  </si>
  <si>
    <t>Extraordinary income</t>
  </si>
  <si>
    <t>os</t>
  </si>
  <si>
    <t>extraordinary expenses</t>
  </si>
  <si>
    <t>EBT</t>
  </si>
  <si>
    <t>tax</t>
  </si>
  <si>
    <t>Taxes</t>
  </si>
  <si>
    <t>Net Income</t>
  </si>
  <si>
    <t>(All amounts are in Euro, unless otherwise stated)</t>
  </si>
  <si>
    <t>MOULDING</t>
  </si>
  <si>
    <t>TOOLING</t>
  </si>
  <si>
    <t>Income</t>
  </si>
  <si>
    <t>Revenue from operations</t>
  </si>
  <si>
    <t>Other income</t>
  </si>
  <si>
    <t>Total income</t>
  </si>
  <si>
    <t>Expenses</t>
  </si>
  <si>
    <t>Cost of materials consumed</t>
  </si>
  <si>
    <t>Changes in inventories of work-in-progress and finished goods</t>
  </si>
  <si>
    <t>Employee benefits expense</t>
  </si>
  <si>
    <t>Finance costs</t>
  </si>
  <si>
    <t>Depreciation and amortisation expense</t>
  </si>
  <si>
    <t>Other expenses</t>
  </si>
  <si>
    <t>Total expenses</t>
  </si>
  <si>
    <t>Profit before tax</t>
  </si>
  <si>
    <t>Tax Expense:</t>
  </si>
  <si>
    <t>- Current tax expense</t>
  </si>
  <si>
    <t xml:space="preserve">Profit  for the year </t>
  </si>
  <si>
    <t>gen-mar23</t>
  </si>
  <si>
    <t>apr-giu23</t>
  </si>
  <si>
    <t>mag-giu</t>
  </si>
  <si>
    <t>ORE LAVORATE</t>
  </si>
  <si>
    <t>COSTO</t>
  </si>
  <si>
    <t>C/H</t>
  </si>
  <si>
    <t>OBIETTIVO C/H</t>
  </si>
  <si>
    <t>OTT</t>
  </si>
  <si>
    <t>NOV</t>
  </si>
  <si>
    <t>DIC</t>
  </si>
  <si>
    <t>GEN</t>
  </si>
  <si>
    <t>FEB</t>
  </si>
  <si>
    <t>MAR</t>
  </si>
  <si>
    <t>APR</t>
  </si>
  <si>
    <t>MAG</t>
  </si>
  <si>
    <t>GIU</t>
  </si>
  <si>
    <t>LUG</t>
  </si>
  <si>
    <t>AGO</t>
  </si>
  <si>
    <t>SET</t>
  </si>
  <si>
    <t>tot</t>
  </si>
  <si>
    <t>Conto</t>
  </si>
  <si>
    <t>A01</t>
  </si>
  <si>
    <t>B01</t>
  </si>
  <si>
    <t>B03</t>
  </si>
  <si>
    <t>D01</t>
  </si>
  <si>
    <t>D02</t>
  </si>
  <si>
    <t>61011</t>
  </si>
  <si>
    <t>61030</t>
  </si>
  <si>
    <t>61031</t>
  </si>
  <si>
    <t>61034</t>
  </si>
  <si>
    <t>61036</t>
  </si>
  <si>
    <t>61050</t>
  </si>
  <si>
    <t>61052</t>
  </si>
  <si>
    <t>61057</t>
  </si>
  <si>
    <t>61058</t>
  </si>
  <si>
    <t>61071</t>
  </si>
  <si>
    <t>61074</t>
  </si>
  <si>
    <t>61075</t>
  </si>
  <si>
    <t>61078</t>
  </si>
  <si>
    <t>61079</t>
  </si>
  <si>
    <t>61090</t>
  </si>
  <si>
    <t>61092</t>
  </si>
  <si>
    <t>61111</t>
  </si>
  <si>
    <t>61115</t>
  </si>
  <si>
    <t>61116</t>
  </si>
  <si>
    <t>61132</t>
  </si>
  <si>
    <t>61147</t>
  </si>
  <si>
    <t>61148</t>
  </si>
  <si>
    <t>61450</t>
  </si>
  <si>
    <t>61472</t>
  </si>
  <si>
    <t>61476</t>
  </si>
  <si>
    <t>61490</t>
  </si>
  <si>
    <t>61496</t>
  </si>
  <si>
    <t>61530</t>
  </si>
  <si>
    <t>61536</t>
  </si>
  <si>
    <t>61570</t>
  </si>
  <si>
    <t>61572</t>
  </si>
  <si>
    <t>61573</t>
  </si>
  <si>
    <t>61576</t>
  </si>
  <si>
    <t>81011</t>
  </si>
  <si>
    <t>81012</t>
  </si>
  <si>
    <t>b01</t>
  </si>
  <si>
    <t>b03</t>
  </si>
  <si>
    <t>a01</t>
  </si>
  <si>
    <t>apr-mar24</t>
  </si>
  <si>
    <t>Cognome</t>
  </si>
  <si>
    <t>Nome</t>
  </si>
  <si>
    <t>data assunz.</t>
  </si>
  <si>
    <t>Totale costo</t>
  </si>
  <si>
    <t>Totale ore lav.</t>
  </si>
  <si>
    <t>Costo orario</t>
  </si>
  <si>
    <t>AIMONETTO</t>
  </si>
  <si>
    <t>GIANCARLO</t>
  </si>
  <si>
    <t>AMBROSIO</t>
  </si>
  <si>
    <t>DAVID</t>
  </si>
  <si>
    <t>BARBERIS</t>
  </si>
  <si>
    <t>ROBERTO</t>
  </si>
  <si>
    <t>BORRA</t>
  </si>
  <si>
    <t>MARCO</t>
  </si>
  <si>
    <t>BRANCALION</t>
  </si>
  <si>
    <t>FABIO</t>
  </si>
  <si>
    <t>CAMOLETTO</t>
  </si>
  <si>
    <t>WALTER</t>
  </si>
  <si>
    <t>CHIANESE</t>
  </si>
  <si>
    <t>CIRO</t>
  </si>
  <si>
    <t>DI MARTINO</t>
  </si>
  <si>
    <t>DI NOIA</t>
  </si>
  <si>
    <t>DI NOTO</t>
  </si>
  <si>
    <t>NUNZIO</t>
  </si>
  <si>
    <t>PASQUARIELLO</t>
  </si>
  <si>
    <t>ANTONIO</t>
  </si>
  <si>
    <t>VALLERO</t>
  </si>
  <si>
    <t>PAOLO</t>
  </si>
  <si>
    <t>FORTE</t>
  </si>
  <si>
    <t>FEDERICO</t>
  </si>
  <si>
    <t>GIRASOLE</t>
  </si>
  <si>
    <t>GIANLUCA</t>
  </si>
  <si>
    <t>SMANIA</t>
  </si>
  <si>
    <t>EMANUELE</t>
  </si>
  <si>
    <t>costo mensile medio</t>
  </si>
  <si>
    <t>costo anno</t>
  </si>
  <si>
    <t>Etichette di riga</t>
  </si>
  <si>
    <t>Amministrazione</t>
  </si>
  <si>
    <t>Attrezzeria</t>
  </si>
  <si>
    <t>Commerciale</t>
  </si>
  <si>
    <t>HR/Personale</t>
  </si>
  <si>
    <t>PMO</t>
  </si>
  <si>
    <t>Produzione</t>
  </si>
  <si>
    <t>Progettazione</t>
  </si>
  <si>
    <t>Qualità</t>
  </si>
  <si>
    <t>Supply Chain</t>
  </si>
  <si>
    <t>n persone</t>
  </si>
  <si>
    <t>Somma di Tot. Costo Az.</t>
  </si>
  <si>
    <t>2024</t>
  </si>
  <si>
    <t>TOT</t>
  </si>
  <si>
    <t>TOT 2024</t>
  </si>
  <si>
    <t>TOT 2023</t>
  </si>
  <si>
    <t>DELTA vs 2023</t>
  </si>
  <si>
    <t>Cliente</t>
  </si>
  <si>
    <t>Delta a valore</t>
  </si>
  <si>
    <t>Delta %</t>
  </si>
  <si>
    <t>BITRON  S.p.A. (207)</t>
  </si>
  <si>
    <t>SC VIMERCATI East Europe SRL (1350)</t>
  </si>
  <si>
    <t>MARELLI FRANCE s.a.s. (1204)</t>
  </si>
  <si>
    <t>VALEO SPA C.F. 51457 (826)</t>
  </si>
  <si>
    <t>VIMERCATI S.p.A. (999)</t>
  </si>
  <si>
    <t>SILATECH S.r.L. (1535)</t>
  </si>
  <si>
    <t>MTA S.p.A. C.F. 16354 (1398)</t>
  </si>
  <si>
    <t>ELTEK Electromechanical (1432)</t>
  </si>
  <si>
    <t>BITRON POLAND Sp. x o.o. (1203)</t>
  </si>
  <si>
    <t>ARCA TECHNOLOGIES SRL (1266)</t>
  </si>
  <si>
    <t>NOVEM Car Interior Design SPA (1274)</t>
  </si>
  <si>
    <t>Marelli Kechnec Slovakia s.r.o (1209)</t>
  </si>
  <si>
    <t>ELTEK S.p.A. (528)</t>
  </si>
  <si>
    <t>Marelli Europe S.p.A (907)</t>
  </si>
  <si>
    <t>VARNISH SRL (1007)</t>
  </si>
  <si>
    <t>BALANCE SHEET STATEMENT
Data in €</t>
  </si>
  <si>
    <t>Intangible assets</t>
  </si>
  <si>
    <t>Tangible assets</t>
  </si>
  <si>
    <t>Financial assets</t>
  </si>
  <si>
    <t>Fixed Assets</t>
  </si>
  <si>
    <t>Inventories</t>
  </si>
  <si>
    <t>of which raw material</t>
  </si>
  <si>
    <t>of which finished products</t>
  </si>
  <si>
    <t>of which work in progress</t>
  </si>
  <si>
    <t>Trade receivables</t>
  </si>
  <si>
    <t>of which trade receivables</t>
  </si>
  <si>
    <t>of which allowance for doubtful accounts</t>
  </si>
  <si>
    <t>Trade payables</t>
  </si>
  <si>
    <t>Operating working capital</t>
  </si>
  <si>
    <t>Tax receivables/payables</t>
  </si>
  <si>
    <t>of which tax receivables</t>
  </si>
  <si>
    <t>of which tax payables</t>
  </si>
  <si>
    <t>of which direct taxes</t>
  </si>
  <si>
    <t>of which social security payables</t>
  </si>
  <si>
    <t>Other receivables/payables</t>
  </si>
  <si>
    <t>Other payables</t>
  </si>
  <si>
    <t>Accrued liabilities and deferred income</t>
  </si>
  <si>
    <t>Prepayments and accrued income</t>
  </si>
  <si>
    <t>Accruals and deferred income</t>
  </si>
  <si>
    <t>Net Working Capital</t>
  </si>
  <si>
    <t>Reserves for contingiencies and other charges</t>
  </si>
  <si>
    <t>Total reserves for severance indemnities</t>
  </si>
  <si>
    <t>Reserves for contingiencies and for severance indemntinies</t>
  </si>
  <si>
    <t>NET INVESTED CAPITAL</t>
  </si>
  <si>
    <t>Share Capital</t>
  </si>
  <si>
    <t>Reserves</t>
  </si>
  <si>
    <t>Retained earnings/ (accumulated losses)</t>
  </si>
  <si>
    <t>EQUITY</t>
  </si>
  <si>
    <t>(Current Financial Assets)</t>
  </si>
  <si>
    <t>(Cash and Cash equivalent)</t>
  </si>
  <si>
    <t>Short term bank debt</t>
  </si>
  <si>
    <t>Long term bank debt</t>
  </si>
  <si>
    <t>intra-group financing</t>
  </si>
  <si>
    <t>Net financial position</t>
  </si>
  <si>
    <t>TOTAL SOURCES</t>
  </si>
  <si>
    <t>B03 - MOULDING %</t>
  </si>
  <si>
    <t>B01 - TOOLING %</t>
  </si>
  <si>
    <t>apr-mar25</t>
  </si>
  <si>
    <t>%</t>
  </si>
  <si>
    <t>Calculation basis gross salaries December 2024</t>
  </si>
  <si>
    <t>HC</t>
  </si>
  <si>
    <t>Name</t>
  </si>
  <si>
    <t>Date of birth</t>
  </si>
  <si>
    <t>Recruitment date</t>
  </si>
  <si>
    <t>Operai/Impiegati/Quadri</t>
  </si>
  <si>
    <t>Worker/Employee/Cadre</t>
  </si>
  <si>
    <t>Monthly Gross Salary</t>
  </si>
  <si>
    <t>Annual Gross Salary</t>
  </si>
  <si>
    <t>social charges+several indemnity allowance</t>
  </si>
  <si>
    <t>Annual Company cost (standard)</t>
  </si>
  <si>
    <t>Area funzionale</t>
  </si>
  <si>
    <t>Functional Area</t>
  </si>
  <si>
    <t>ACQUADRO</t>
  </si>
  <si>
    <t>I</t>
  </si>
  <si>
    <t>E</t>
  </si>
  <si>
    <t>Moulding Dept.</t>
  </si>
  <si>
    <t>Tooling</t>
  </si>
  <si>
    <t>O</t>
  </si>
  <si>
    <t>W</t>
  </si>
  <si>
    <t>BALATCHI</t>
  </si>
  <si>
    <t>BARATTO</t>
  </si>
  <si>
    <t>PT 52,50%</t>
  </si>
  <si>
    <t>BERTACCO</t>
  </si>
  <si>
    <t>BERTODO</t>
  </si>
  <si>
    <t>BERTOLINA</t>
  </si>
  <si>
    <t xml:space="preserve">R&amp;D </t>
  </si>
  <si>
    <t>BISTRATTIN</t>
  </si>
  <si>
    <t>BOLOCAN</t>
  </si>
  <si>
    <t>BONACARO</t>
  </si>
  <si>
    <t>BRUNELLO</t>
  </si>
  <si>
    <t>Administration</t>
  </si>
  <si>
    <t>PT 80%</t>
  </si>
  <si>
    <t>CANIL</t>
  </si>
  <si>
    <t>Sales</t>
  </si>
  <si>
    <t>CARLOTTA</t>
  </si>
  <si>
    <t>CAVALLINI</t>
  </si>
  <si>
    <t>CHIARELLA</t>
  </si>
  <si>
    <t>CORRADINO</t>
  </si>
  <si>
    <t>COZMANCIUC</t>
  </si>
  <si>
    <t>CUCCAROLO</t>
  </si>
  <si>
    <t>Quality Dept.</t>
  </si>
  <si>
    <t>DEMICHELIS</t>
  </si>
  <si>
    <t>dismissal for resignation in April 2025</t>
  </si>
  <si>
    <t>DIBELLO</t>
  </si>
  <si>
    <t>DILORENZO</t>
  </si>
  <si>
    <t>Q</t>
  </si>
  <si>
    <t>C</t>
  </si>
  <si>
    <t>FERRARO</t>
  </si>
  <si>
    <t>FERRIGATO</t>
  </si>
  <si>
    <t>GAMERRO</t>
  </si>
  <si>
    <t>GIANOTTO</t>
  </si>
  <si>
    <t>GRASSO</t>
  </si>
  <si>
    <t>GROSA</t>
  </si>
  <si>
    <t>HOGAS</t>
  </si>
  <si>
    <t>IMBRE</t>
  </si>
  <si>
    <t>LAHRICH</t>
  </si>
  <si>
    <t>LALLAI</t>
  </si>
  <si>
    <t>LEON</t>
  </si>
  <si>
    <t>LESCA</t>
  </si>
  <si>
    <t>LUCACI</t>
  </si>
  <si>
    <t>MALPEDE</t>
  </si>
  <si>
    <t>MANCA</t>
  </si>
  <si>
    <t>MAROCCHINO</t>
  </si>
  <si>
    <t>MARTELLO</t>
  </si>
  <si>
    <t>MENOZZI</t>
  </si>
  <si>
    <t>MUNTONI</t>
  </si>
  <si>
    <t>NICOLOTTI</t>
  </si>
  <si>
    <t>OLARI</t>
  </si>
  <si>
    <t>PAGLIARIN</t>
  </si>
  <si>
    <t>terminated in December 2024</t>
  </si>
  <si>
    <t>PAIANO</t>
  </si>
  <si>
    <t>PAONESSA</t>
  </si>
  <si>
    <t>PERETTI</t>
  </si>
  <si>
    <t>PERRATONE</t>
  </si>
  <si>
    <t>POPA</t>
  </si>
  <si>
    <t>POPESCU</t>
  </si>
  <si>
    <t>PREVIGNANO</t>
  </si>
  <si>
    <t>PRICCO</t>
  </si>
  <si>
    <t>PRISCIANO</t>
  </si>
  <si>
    <t>PUTANU</t>
  </si>
  <si>
    <t>RAMOS MATIOLI</t>
  </si>
  <si>
    <t>RAMOS</t>
  </si>
  <si>
    <t>RIINA</t>
  </si>
  <si>
    <t>ROMANO</t>
  </si>
  <si>
    <t>ROMEO</t>
  </si>
  <si>
    <t>ROSAS LOPEZ</t>
  </si>
  <si>
    <t>SCAPIN</t>
  </si>
  <si>
    <t>SFREGOLA</t>
  </si>
  <si>
    <t>PM</t>
  </si>
  <si>
    <t>Project management</t>
  </si>
  <si>
    <t>SIRIGNANO</t>
  </si>
  <si>
    <t xml:space="preserve">SIRIGNANO </t>
  </si>
  <si>
    <t>dismissal at the end of Feb. 2025</t>
  </si>
  <si>
    <t>SONCIN</t>
  </si>
  <si>
    <t>TALMACEL</t>
  </si>
  <si>
    <t>TAMAS</t>
  </si>
  <si>
    <t>TARELLO</t>
  </si>
  <si>
    <t>TOS</t>
  </si>
  <si>
    <t>Totale complessivo</t>
  </si>
  <si>
    <t>ENERGIA</t>
  </si>
  <si>
    <t>TRASPORTI</t>
  </si>
  <si>
    <t>FATTURATO</t>
  </si>
  <si>
    <t>RIDUZIONE BEP</t>
  </si>
  <si>
    <t>BEP 2024</t>
  </si>
  <si>
    <t>SAVING PERSONALE ASSUNTO</t>
  </si>
  <si>
    <t>SAVING PERSONALE INTERNIALE</t>
  </si>
  <si>
    <t>CF 2024</t>
  </si>
  <si>
    <t>CF 2025</t>
  </si>
  <si>
    <t>BEP 2025</t>
  </si>
  <si>
    <t>apr-mar 25</t>
  </si>
  <si>
    <t>apr-mag2025</t>
  </si>
  <si>
    <t>Particulars</t>
  </si>
  <si>
    <t>% on sales</t>
  </si>
  <si>
    <t>Raw material consumption</t>
  </si>
  <si>
    <t xml:space="preserve">Changes in inventories </t>
  </si>
  <si>
    <t>Job work  charges</t>
  </si>
  <si>
    <t>Power and fuel</t>
  </si>
  <si>
    <t>Freight and Forwarding Expenses/ Selling &amp; Distri.</t>
  </si>
  <si>
    <t>totali</t>
  </si>
  <si>
    <t>COSTI FISSI</t>
  </si>
  <si>
    <t>Other Expenses</t>
  </si>
  <si>
    <t>Personale</t>
  </si>
  <si>
    <t>BEP</t>
  </si>
  <si>
    <t>Azienda</t>
  </si>
  <si>
    <t>Periodo riferimento</t>
  </si>
  <si>
    <t>Area Funzionale</t>
  </si>
  <si>
    <t xml:space="preserve"> Cod. dip.</t>
  </si>
  <si>
    <t>Dipendente</t>
  </si>
  <si>
    <t>Data di Nascita</t>
  </si>
  <si>
    <t>Data Assunzione</t>
  </si>
  <si>
    <t>Tipologia contratto</t>
  </si>
  <si>
    <t>Job title</t>
  </si>
  <si>
    <t>Perc Part- Time</t>
  </si>
  <si>
    <t>Qualifica</t>
  </si>
  <si>
    <t>Livello</t>
  </si>
  <si>
    <t>RAL - Retribuz. Annua Lorda (no costo)</t>
  </si>
  <si>
    <t>COSTO Az. Standard (ctr Inps+-Inail+TFR)</t>
  </si>
  <si>
    <t>TOT. COSTO Az. Standard (RAL+ctr+TFR)</t>
  </si>
  <si>
    <t>Fringe benefit auto aziendale (valore annuo)</t>
  </si>
  <si>
    <t>Carichi di famiglia/coniuge</t>
  </si>
  <si>
    <t>Carichi di famiglia/figli</t>
  </si>
  <si>
    <t>FERIE Annue 
spettanti</t>
  </si>
  <si>
    <t>Ferie Residue Anni Prec (ore)</t>
  </si>
  <si>
    <t>Ferie Maturate
Ratei</t>
  </si>
  <si>
    <t>Ferie Non Spettanti
(es.Asp.NON retr.)</t>
  </si>
  <si>
    <t>Ferie Godute</t>
  </si>
  <si>
    <t>Ferie Saldo</t>
  </si>
  <si>
    <t>Ferie Saldo Valorizzazione</t>
  </si>
  <si>
    <t>Costo Ferie INPS</t>
  </si>
  <si>
    <t>Costo Ferie INAIL</t>
  </si>
  <si>
    <t>Ferie Costo</t>
  </si>
  <si>
    <t>ROL Annue
Spettanti (ore)</t>
  </si>
  <si>
    <t>ROL Residui Anni Prec</t>
  </si>
  <si>
    <t>ROL Maturati
Ratei</t>
  </si>
  <si>
    <t>ROL Non Spettanti
(es.asp.NON ret.)</t>
  </si>
  <si>
    <t>ROL Goduti</t>
  </si>
  <si>
    <t>ROL Saldo</t>
  </si>
  <si>
    <t>ROL Saldo Valorizzazione</t>
  </si>
  <si>
    <t>Costo ROL  INPS</t>
  </si>
  <si>
    <t>Costo ROL INAIL</t>
  </si>
  <si>
    <t>ROL Costo</t>
  </si>
  <si>
    <t>NOTE</t>
  </si>
  <si>
    <t>L. 68/99</t>
  </si>
  <si>
    <t>PROGIND SRL</t>
  </si>
  <si>
    <t>Marzo 2026</t>
  </si>
  <si>
    <t>Acquisti</t>
  </si>
  <si>
    <t>444</t>
  </si>
  <si>
    <t>Peretti Carla Fiona</t>
  </si>
  <si>
    <t>14/01/1966</t>
  </si>
  <si>
    <t>Tempo indeterminato</t>
  </si>
  <si>
    <t>Addetta acquisti</t>
  </si>
  <si>
    <t>IMP</t>
  </si>
  <si>
    <t>B1</t>
  </si>
  <si>
    <t>Cessaz. 10/04/2026</t>
  </si>
  <si>
    <t>448</t>
  </si>
  <si>
    <t>Paiano Silvia</t>
  </si>
  <si>
    <t>12/02/1978</t>
  </si>
  <si>
    <t>Addetta logistica</t>
  </si>
  <si>
    <t>C2</t>
  </si>
  <si>
    <t>322</t>
  </si>
  <si>
    <t>Popa Mihaela</t>
  </si>
  <si>
    <t>02/03/1975</t>
  </si>
  <si>
    <t>D2</t>
  </si>
  <si>
    <t>224</t>
  </si>
  <si>
    <t>Lucaci Liliana</t>
  </si>
  <si>
    <t>25/10/1982</t>
  </si>
  <si>
    <t>Addetta qualità processo</t>
  </si>
  <si>
    <t>Operaio</t>
  </si>
  <si>
    <t>474</t>
  </si>
  <si>
    <t>Scapin Luana</t>
  </si>
  <si>
    <t>21/05/1988</t>
  </si>
  <si>
    <t>68</t>
  </si>
  <si>
    <t>Brunello Gloria</t>
  </si>
  <si>
    <t>09/06/1972</t>
  </si>
  <si>
    <t>Addetta ufficio amministrattivo</t>
  </si>
  <si>
    <t>1 - 50%</t>
  </si>
  <si>
    <t>487</t>
  </si>
  <si>
    <t>Lesca Matteo</t>
  </si>
  <si>
    <t>29/01/1995</t>
  </si>
  <si>
    <t>Addetto pianificazione</t>
  </si>
  <si>
    <t>C3</t>
  </si>
  <si>
    <t xml:space="preserve"> Cessaz. 30/04/2026</t>
  </si>
  <si>
    <t>79</t>
  </si>
  <si>
    <t>Canil Alessio</t>
  </si>
  <si>
    <t>24/07/1981</t>
  </si>
  <si>
    <t>B3</t>
  </si>
  <si>
    <t>1 - 100%</t>
  </si>
  <si>
    <t>282</t>
  </si>
  <si>
    <t>Olari Florina</t>
  </si>
  <si>
    <t>21/04/1989</t>
  </si>
  <si>
    <t>HR specialist</t>
  </si>
  <si>
    <t>253</t>
  </si>
  <si>
    <t>Menozzi Monica</t>
  </si>
  <si>
    <t>21/09/1964</t>
  </si>
  <si>
    <t>Logistic&amp;Customer Relations Coordinatoor</t>
  </si>
  <si>
    <t>59</t>
  </si>
  <si>
    <t>Borra Marco</t>
  </si>
  <si>
    <t>20/09/1996</t>
  </si>
  <si>
    <t>Operatore fresatrici</t>
  </si>
  <si>
    <t>124</t>
  </si>
  <si>
    <t>Di Noto Nunzio</t>
  </si>
  <si>
    <t>20/12/1972</t>
  </si>
  <si>
    <t>62</t>
  </si>
  <si>
    <t>Brancalion Fabio</t>
  </si>
  <si>
    <t>10/06/1976</t>
  </si>
  <si>
    <t>Operatore macchine elettroerosione</t>
  </si>
  <si>
    <t>121</t>
  </si>
  <si>
    <t>Di Martino Marco</t>
  </si>
  <si>
    <t>05/12/1968</t>
  </si>
  <si>
    <t>496</t>
  </si>
  <si>
    <t>Ramos Matioli Renan</t>
  </si>
  <si>
    <t>15/08/1994</t>
  </si>
  <si>
    <t>Operatore magazzino</t>
  </si>
  <si>
    <t>D1</t>
  </si>
  <si>
    <t>231</t>
  </si>
  <si>
    <t>Malpede Salvatore</t>
  </si>
  <si>
    <t>31/08/1964</t>
  </si>
  <si>
    <t>Operatore magazzino/ Autista</t>
  </si>
  <si>
    <t>341</t>
  </si>
  <si>
    <t>Riina Giovanni</t>
  </si>
  <si>
    <t>11/04/1974</t>
  </si>
  <si>
    <t>49</t>
  </si>
  <si>
    <t>Bistrattin Dario</t>
  </si>
  <si>
    <t>06/02/1976</t>
  </si>
  <si>
    <t>Operatore manutenzione generale</t>
  </si>
  <si>
    <t>2 - 100%</t>
  </si>
  <si>
    <t>Cessaz. 06/06/2026</t>
  </si>
  <si>
    <t>08</t>
  </si>
  <si>
    <t>Ambrosio David</t>
  </si>
  <si>
    <t>12/03/1999</t>
  </si>
  <si>
    <t>Operatore manutenzione stampi</t>
  </si>
  <si>
    <t>95</t>
  </si>
  <si>
    <t>Chianese  Ciro</t>
  </si>
  <si>
    <t>19/09/1996</t>
  </si>
  <si>
    <t>288</t>
  </si>
  <si>
    <t>Pasquariello Antonio</t>
  </si>
  <si>
    <t>25/051970</t>
  </si>
  <si>
    <t>B2</t>
  </si>
  <si>
    <t>23</t>
  </si>
  <si>
    <t>Barberis Roberto</t>
  </si>
  <si>
    <t>13/01/1967</t>
  </si>
  <si>
    <t>Operatore retifiche</t>
  </si>
  <si>
    <t>76</t>
  </si>
  <si>
    <t>Camoletto Walter</t>
  </si>
  <si>
    <t>05/04/1966</t>
  </si>
  <si>
    <t>270</t>
  </si>
  <si>
    <t>Balatchi Oana</t>
  </si>
  <si>
    <t>02/09/1985</t>
  </si>
  <si>
    <t>Operatore stampaggio resine</t>
  </si>
  <si>
    <t>22</t>
  </si>
  <si>
    <t>Baratto Daniele</t>
  </si>
  <si>
    <t>15/09/1979</t>
  </si>
  <si>
    <t>30</t>
  </si>
  <si>
    <t>Bertacco Caterina</t>
  </si>
  <si>
    <t>14/11/1962</t>
  </si>
  <si>
    <t>438</t>
  </si>
  <si>
    <t>Biolocan Mirela Nicoletta</t>
  </si>
  <si>
    <t>01/12/1979</t>
  </si>
  <si>
    <t>54</t>
  </si>
  <si>
    <t>Bonacaro Giuseppe</t>
  </si>
  <si>
    <t>15/12/1975</t>
  </si>
  <si>
    <t>91</t>
  </si>
  <si>
    <t>Cavallini Roberta</t>
  </si>
  <si>
    <t>06/05/1974</t>
  </si>
  <si>
    <t>104</t>
  </si>
  <si>
    <t>Corradino Roberto</t>
  </si>
  <si>
    <t>04/12/1971</t>
  </si>
  <si>
    <t>273</t>
  </si>
  <si>
    <t>Cozmanciuc Anica</t>
  </si>
  <si>
    <t>16/07/1974</t>
  </si>
  <si>
    <t>411</t>
  </si>
  <si>
    <t>Demichelis Matteo</t>
  </si>
  <si>
    <t>21/07/1977</t>
  </si>
  <si>
    <t>447</t>
  </si>
  <si>
    <t>Dibello Ombretta</t>
  </si>
  <si>
    <t>25/08/1976</t>
  </si>
  <si>
    <t>143</t>
  </si>
  <si>
    <t>Ferrigato Ornella</t>
  </si>
  <si>
    <t>21/09/1966</t>
  </si>
  <si>
    <t>471</t>
  </si>
  <si>
    <t>Gianotto Angela</t>
  </si>
  <si>
    <t>13/02/1968</t>
  </si>
  <si>
    <t>477</t>
  </si>
  <si>
    <t>Grasso Lorenzo</t>
  </si>
  <si>
    <t>03/07/2003</t>
  </si>
  <si>
    <t>Apprendista</t>
  </si>
  <si>
    <t>Operaio AP</t>
  </si>
  <si>
    <t xml:space="preserve">C1 da acquisire </t>
  </si>
  <si>
    <t>185</t>
  </si>
  <si>
    <t>Hogas Iasmina Aneta</t>
  </si>
  <si>
    <t>01/08/1987</t>
  </si>
  <si>
    <t>192</t>
  </si>
  <si>
    <t>Imbre Gina</t>
  </si>
  <si>
    <t>08/10/1974</t>
  </si>
  <si>
    <t>198</t>
  </si>
  <si>
    <t>Lallai Arianna</t>
  </si>
  <si>
    <t>20/06/1989</t>
  </si>
  <si>
    <t>239</t>
  </si>
  <si>
    <t>Manca Marika</t>
  </si>
  <si>
    <t>06/07/1989</t>
  </si>
  <si>
    <t>243</t>
  </si>
  <si>
    <t>Martello Elena</t>
  </si>
  <si>
    <t>23/02/1977</t>
  </si>
  <si>
    <t>475</t>
  </si>
  <si>
    <t>Perratone Matteo</t>
  </si>
  <si>
    <t>13/11/1994</t>
  </si>
  <si>
    <t>C1</t>
  </si>
  <si>
    <t>271</t>
  </si>
  <si>
    <t>Popescu Nina Vasilica</t>
  </si>
  <si>
    <t>15/01/1983</t>
  </si>
  <si>
    <t>333</t>
  </si>
  <si>
    <t>Putanu Aurelia</t>
  </si>
  <si>
    <t>06/09/1979</t>
  </si>
  <si>
    <t>349</t>
  </si>
  <si>
    <t>Romeo Antonella</t>
  </si>
  <si>
    <t>11/01/1981</t>
  </si>
  <si>
    <t>352</t>
  </si>
  <si>
    <t>Rosas Lopez Edelmira Victoria</t>
  </si>
  <si>
    <t>12/02/1979</t>
  </si>
  <si>
    <t>494</t>
  </si>
  <si>
    <t>Sirignano Antonio</t>
  </si>
  <si>
    <t>28/08/2000</t>
  </si>
  <si>
    <t>443</t>
  </si>
  <si>
    <t>Soncin Davide</t>
  </si>
  <si>
    <t>18/12/1998</t>
  </si>
  <si>
    <t>371</t>
  </si>
  <si>
    <t>Talmacel Maria Cristina</t>
  </si>
  <si>
    <t>03/08/1989</t>
  </si>
  <si>
    <t>458</t>
  </si>
  <si>
    <t>Tamas Maria</t>
  </si>
  <si>
    <t>0809/1975</t>
  </si>
  <si>
    <t>376</t>
  </si>
  <si>
    <t>Tarello Daniele</t>
  </si>
  <si>
    <t>03/03/1975</t>
  </si>
  <si>
    <t>84</t>
  </si>
  <si>
    <t>Carlotta Filippo</t>
  </si>
  <si>
    <t>21/05/1966</t>
  </si>
  <si>
    <t>Progettista</t>
  </si>
  <si>
    <t>144</t>
  </si>
  <si>
    <t>Ferraro Piergiacomo</t>
  </si>
  <si>
    <t>04/10/1964</t>
  </si>
  <si>
    <t>04</t>
  </si>
  <si>
    <t>Aimonetto Giancarlo</t>
  </si>
  <si>
    <t>04/07/1960</t>
  </si>
  <si>
    <t>Programmatore eletrosione e elettrodi</t>
  </si>
  <si>
    <t>269</t>
  </si>
  <si>
    <t>Muntoni Giuseppina</t>
  </si>
  <si>
    <t>23/07/1966</t>
  </si>
  <si>
    <t>Responsabile amministrattivo</t>
  </si>
  <si>
    <t>382</t>
  </si>
  <si>
    <t>Vallero Paolo</t>
  </si>
  <si>
    <t>26/07/1967</t>
  </si>
  <si>
    <t>Responsabile Attrezzeria</t>
  </si>
  <si>
    <t>280</t>
  </si>
  <si>
    <t>Nicolotti Emanuele</t>
  </si>
  <si>
    <t>07/02/1983</t>
  </si>
  <si>
    <t>Responsabile Magazzino</t>
  </si>
  <si>
    <t>431</t>
  </si>
  <si>
    <t>Lahrich Mouhcine</t>
  </si>
  <si>
    <t>09/01/1992</t>
  </si>
  <si>
    <t>Responsabile metrologia</t>
  </si>
  <si>
    <t>409</t>
  </si>
  <si>
    <t>Dilorenzo Davide</t>
  </si>
  <si>
    <t>19/06/1972</t>
  </si>
  <si>
    <t>Responsabile Qualità</t>
  </si>
  <si>
    <t>A1</t>
  </si>
  <si>
    <t>2 - 50%</t>
  </si>
  <si>
    <t>242</t>
  </si>
  <si>
    <t>Marocchino Cinzia</t>
  </si>
  <si>
    <t>24/05/1976</t>
  </si>
  <si>
    <t>Responsabile qualità processo</t>
  </si>
  <si>
    <t>Cessaz. 27/05/2026</t>
  </si>
  <si>
    <t>330</t>
  </si>
  <si>
    <t>Prisciano Valentina</t>
  </si>
  <si>
    <t>11/06/1986</t>
  </si>
  <si>
    <t>Responsabile Supply Chain</t>
  </si>
  <si>
    <t>Responsabile stabilimento RAL80K</t>
  </si>
  <si>
    <t>Commerciale RAL 50K</t>
  </si>
  <si>
    <t>totale</t>
  </si>
  <si>
    <t>dati economici al 31/03/2025</t>
  </si>
  <si>
    <t>apr-mar2026</t>
  </si>
  <si>
    <t>attrezzeria</t>
  </si>
  <si>
    <t>stampaggio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</si>
</sst>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;\(#,##0\);\-"/>
    <numFmt numFmtId="165" formatCode="_(* #,##0.0_);_(* \(#,##0.0\);_(* &quot;-&quot;??_);_(@_)"/>
    <numFmt numFmtId="166" formatCode="_(* #,##0_);_(* \(#,##0\);_(* &quot;-&quot;??_);_(@_)"/>
    <numFmt numFmtId="167" formatCode="0.0000"/>
    <numFmt numFmtId="168" formatCode="_-* #,##0\ &quot;€&quot;_-;\-* #,##0\ &quot;€&quot;_-;_-* &quot;-&quot;??\ &quot;€&quot;_-;_-@_-"/>
    <numFmt numFmtId="169" formatCode="_-* #,##0.0_-;\-* #,##0.0_-;_-* &quot;-&quot;??_-;_-@_-"/>
    <numFmt numFmtId="170" formatCode="_-* #,##0_-;\-* #,##0_-;_-* &quot;-&quot;??_-;_-@_-"/>
    <numFmt numFmtId="171" formatCode="0.0%"/>
    <numFmt numFmtId="172" formatCode="_ * #,##0.00_ ;_ * \-#,##0.00_ ;_ * &quot;-&quot;??_ ;_ @_ "/>
  </numFmts>
  <fonts count="4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0"/>
      <name val="Verdana"/>
      <family val="2"/>
    </font>
    <font>
      <sz val="10"/>
      <color rgb="FF000000"/>
      <name val="Verdana"/>
      <family val="2"/>
    </font>
    <font>
      <b/>
      <sz val="10"/>
      <color theme="0"/>
      <name val="Arial"/>
      <family val="2"/>
    </font>
    <font>
      <b/>
      <sz val="10"/>
      <name val="Tahoma"/>
      <family val="2"/>
    </font>
    <font>
      <b/>
      <sz val="10"/>
      <color theme="0"/>
      <name val="Verdana"/>
      <family val="2"/>
    </font>
    <font>
      <b/>
      <i/>
      <sz val="10"/>
      <color theme="0"/>
      <name val="Verdana"/>
      <family val="2"/>
    </font>
    <font>
      <i/>
      <sz val="10"/>
      <color theme="0"/>
      <name val="Verdana"/>
      <family val="2"/>
    </font>
    <font>
      <i/>
      <sz val="10"/>
      <color rgb="FF000000"/>
      <name val="Verdana"/>
      <family val="2"/>
    </font>
    <font>
      <b/>
      <sz val="10"/>
      <color rgb="FF000000"/>
      <name val="Verdana"/>
      <family val="2"/>
    </font>
    <font>
      <i/>
      <sz val="9"/>
      <color rgb="FF000000"/>
      <name val="Verdana"/>
      <family val="2"/>
    </font>
    <font>
      <sz val="10"/>
      <name val="Arial"/>
      <family val="2"/>
    </font>
    <font>
      <b/>
      <sz val="10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Calibri"/>
      <family val="2"/>
      <scheme val="minor"/>
    </font>
    <font>
      <sz val="11"/>
      <color rgb="FF000000"/>
      <name val="Aptos Narrow"/>
      <family val="2"/>
    </font>
    <font>
      <b/>
      <sz val="11"/>
      <color rgb="FF000000"/>
      <name val="Aptos Narrow"/>
      <family val="2"/>
    </font>
    <font>
      <b/>
      <sz val="10"/>
      <color rgb="FF800000"/>
      <name val="Arial"/>
      <family val="2"/>
    </font>
    <font>
      <sz val="11"/>
      <color rgb="FF000000"/>
      <name val="Calibri"/>
      <family val="2"/>
    </font>
    <font>
      <b/>
      <i/>
      <sz val="10"/>
      <color rgb="FF000000"/>
      <name val="Verdana"/>
      <family val="2"/>
    </font>
    <font>
      <sz val="11"/>
      <color theme="1"/>
      <name val="Aptos Narrow"/>
      <family val="2"/>
    </font>
    <font>
      <b/>
      <sz val="11"/>
      <color theme="1"/>
      <name val="Aptos Narrow"/>
      <family val="2"/>
    </font>
    <font>
      <sz val="11"/>
      <color rgb="FFFF0000"/>
      <name val="Aptos Narrow"/>
      <family val="2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MS Sans Serif"/>
      <family val="2"/>
      <charset val="134"/>
    </font>
    <font>
      <sz val="10"/>
      <name val="Calibri"/>
      <family val="2"/>
      <scheme val="minor"/>
    </font>
    <font>
      <b/>
      <sz val="10"/>
      <name val="Aptos"/>
      <family val="2"/>
    </font>
    <font>
      <sz val="8"/>
      <color rgb="FF000000"/>
      <name val="Aptos"/>
      <family val="2"/>
    </font>
    <font>
      <sz val="9"/>
      <color rgb="FF000000"/>
      <name val="Aptos"/>
      <family val="2"/>
    </font>
    <font>
      <sz val="9"/>
      <color theme="1"/>
      <name val="Aptos"/>
      <family val="2"/>
    </font>
    <font>
      <sz val="9"/>
      <color indexed="8"/>
      <name val="Arial"/>
      <family val="2"/>
    </font>
    <font>
      <sz val="11"/>
      <color theme="1"/>
      <name val="Aptos"/>
      <family val="2"/>
    </font>
    <font>
      <sz val="9"/>
      <color theme="1"/>
      <name val="Calibri"/>
      <family val="2"/>
      <scheme val="minor"/>
    </font>
    <font>
      <b/>
      <sz val="11"/>
      <color theme="1"/>
      <name val="Aptos"/>
      <family val="2"/>
    </font>
    <font>
      <sz val="11"/>
      <color theme="1"/>
      <name val="Calibri"/>
      <family val="2"/>
      <charset val="238"/>
      <scheme val="minor"/>
    </font>
    <font>
      <sz val="10"/>
      <name val="Tahoma"/>
      <family val="2"/>
    </font>
    <font>
      <sz val="10"/>
      <color theme="1"/>
      <name val="Garamond"/>
      <family val="2"/>
    </font>
    <font>
      <sz val="10"/>
      <color indexed="8"/>
      <name val="MS Sans Serif"/>
    </font>
  </fonts>
  <fills count="20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92D050"/>
        <bgColor indexed="64"/>
      </patternFill>
    </fill>
    <fill>
      <patternFill patternType="solid">
        <fgColor rgb="FFED0000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CACACA"/>
      </left>
      <right style="thin">
        <color rgb="FFCACACA"/>
      </right>
      <top style="thin">
        <color rgb="FFCACACA"/>
      </top>
      <bottom style="thin">
        <color rgb="FFCACACA"/>
      </bottom>
      <diagonal/>
    </border>
    <border>
      <left style="thin">
        <color rgb="FFCACACA"/>
      </left>
      <right/>
      <top/>
      <bottom/>
      <diagonal/>
    </border>
    <border>
      <left style="thin">
        <color rgb="FFCACACA"/>
      </left>
      <right/>
      <top style="thin">
        <color rgb="FFCACACA"/>
      </top>
      <bottom style="thin">
        <color rgb="FFCACACA"/>
      </bottom>
      <diagonal/>
    </border>
  </borders>
  <cellStyleXfs count="62">
    <xf numFmtId="0" fontId="0" fillId="0" borderId="0"/>
    <xf numFmtId="9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8" fillId="0" borderId="0">
      <alignment vertical="center"/>
    </xf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172" fontId="1" fillId="0" borderId="0" applyFont="0" applyFill="0" applyBorder="0" applyAlignment="0" applyProtection="0"/>
    <xf numFmtId="0" fontId="3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3" fillId="0" borderId="0"/>
    <xf numFmtId="4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172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0" fillId="0" borderId="0"/>
    <xf numFmtId="0" fontId="1" fillId="0" borderId="0"/>
    <xf numFmtId="17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1" fillId="0" borderId="0"/>
  </cellStyleXfs>
  <cellXfs count="254">
    <xf numFmtId="0" fontId="0" fillId="0" borderId="0" xfId="0"/>
    <xf numFmtId="0" fontId="3" fillId="2" borderId="1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/>
    </xf>
    <xf numFmtId="0" fontId="3" fillId="2" borderId="6" xfId="0" applyFont="1" applyFill="1" applyBorder="1" applyAlignment="1">
      <alignment vertical="center"/>
    </xf>
    <xf numFmtId="0" fontId="8" fillId="2" borderId="6" xfId="0" applyFont="1" applyFill="1" applyBorder="1" applyAlignment="1">
      <alignment vertical="center"/>
    </xf>
    <xf numFmtId="0" fontId="9" fillId="2" borderId="6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0" fillId="4" borderId="9" xfId="0" applyFill="1" applyBorder="1"/>
    <xf numFmtId="0" fontId="0" fillId="0" borderId="10" xfId="0" applyBorder="1"/>
    <xf numFmtId="164" fontId="4" fillId="4" borderId="11" xfId="0" applyNumberFormat="1" applyFont="1" applyFill="1" applyBorder="1" applyAlignment="1">
      <alignment vertical="center"/>
    </xf>
    <xf numFmtId="164" fontId="4" fillId="0" borderId="0" xfId="0" applyNumberFormat="1" applyFont="1" applyAlignment="1">
      <alignment vertical="center"/>
    </xf>
    <xf numFmtId="164" fontId="4" fillId="0" borderId="10" xfId="0" applyNumberFormat="1" applyFont="1" applyBorder="1" applyAlignment="1">
      <alignment vertical="center"/>
    </xf>
    <xf numFmtId="0" fontId="10" fillId="0" borderId="0" xfId="0" applyFont="1" applyAlignment="1">
      <alignment horizontal="left" vertical="center" indent="1"/>
    </xf>
    <xf numFmtId="0" fontId="4" fillId="0" borderId="0" xfId="0" applyFont="1" applyAlignment="1">
      <alignment horizontal="left" vertical="center"/>
    </xf>
    <xf numFmtId="0" fontId="11" fillId="5" borderId="0" xfId="0" applyFont="1" applyFill="1" applyAlignment="1">
      <alignment vertical="center"/>
    </xf>
    <xf numFmtId="164" fontId="11" fillId="4" borderId="11" xfId="0" applyNumberFormat="1" applyFont="1" applyFill="1" applyBorder="1" applyAlignment="1">
      <alignment vertical="center"/>
    </xf>
    <xf numFmtId="164" fontId="11" fillId="5" borderId="0" xfId="0" applyNumberFormat="1" applyFont="1" applyFill="1" applyAlignment="1">
      <alignment vertical="center"/>
    </xf>
    <xf numFmtId="164" fontId="11" fillId="5" borderId="10" xfId="0" applyNumberFormat="1" applyFont="1" applyFill="1" applyBorder="1" applyAlignment="1">
      <alignment vertical="center"/>
    </xf>
    <xf numFmtId="0" fontId="11" fillId="0" borderId="0" xfId="0" applyFont="1" applyAlignment="1">
      <alignment vertical="center"/>
    </xf>
    <xf numFmtId="164" fontId="11" fillId="0" borderId="0" xfId="0" applyNumberFormat="1" applyFont="1" applyAlignment="1">
      <alignment vertical="center"/>
    </xf>
    <xf numFmtId="164" fontId="11" fillId="0" borderId="10" xfId="0" applyNumberFormat="1" applyFont="1" applyBorder="1" applyAlignment="1">
      <alignment vertical="center"/>
    </xf>
    <xf numFmtId="164" fontId="10" fillId="4" borderId="11" xfId="0" applyNumberFormat="1" applyFont="1" applyFill="1" applyBorder="1" applyAlignment="1">
      <alignment vertical="center"/>
    </xf>
    <xf numFmtId="0" fontId="4" fillId="0" borderId="0" xfId="0" applyFont="1" applyAlignment="1">
      <alignment horizontal="left" vertical="center" indent="1"/>
    </xf>
    <xf numFmtId="164" fontId="12" fillId="4" borderId="11" xfId="0" applyNumberFormat="1" applyFont="1" applyFill="1" applyBorder="1" applyAlignment="1">
      <alignment vertical="center"/>
    </xf>
    <xf numFmtId="0" fontId="9" fillId="2" borderId="14" xfId="0" applyFont="1" applyFill="1" applyBorder="1" applyAlignment="1">
      <alignment vertical="center"/>
    </xf>
    <xf numFmtId="0" fontId="7" fillId="6" borderId="12" xfId="0" applyFont="1" applyFill="1" applyBorder="1" applyAlignment="1">
      <alignment vertical="center"/>
    </xf>
    <xf numFmtId="164" fontId="7" fillId="4" borderId="15" xfId="0" applyNumberFormat="1" applyFont="1" applyFill="1" applyBorder="1" applyAlignment="1">
      <alignment vertical="center"/>
    </xf>
    <xf numFmtId="164" fontId="7" fillId="7" borderId="12" xfId="0" applyNumberFormat="1" applyFont="1" applyFill="1" applyBorder="1" applyAlignment="1">
      <alignment vertical="center"/>
    </xf>
    <xf numFmtId="164" fontId="7" fillId="7" borderId="13" xfId="0" applyNumberFormat="1" applyFont="1" applyFill="1" applyBorder="1" applyAlignment="1">
      <alignment vertical="center"/>
    </xf>
    <xf numFmtId="164" fontId="0" fillId="0" borderId="0" xfId="0" applyNumberFormat="1"/>
    <xf numFmtId="0" fontId="2" fillId="4" borderId="17" xfId="0" applyFont="1" applyFill="1" applyBorder="1"/>
    <xf numFmtId="0" fontId="2" fillId="4" borderId="7" xfId="0" applyFont="1" applyFill="1" applyBorder="1"/>
    <xf numFmtId="0" fontId="0" fillId="0" borderId="17" xfId="0" applyBorder="1"/>
    <xf numFmtId="0" fontId="0" fillId="0" borderId="7" xfId="0" applyBorder="1"/>
    <xf numFmtId="164" fontId="0" fillId="0" borderId="17" xfId="0" applyNumberFormat="1" applyBorder="1"/>
    <xf numFmtId="164" fontId="0" fillId="0" borderId="7" xfId="0" applyNumberFormat="1" applyBorder="1"/>
    <xf numFmtId="0" fontId="0" fillId="0" borderId="18" xfId="0" applyBorder="1"/>
    <xf numFmtId="0" fontId="0" fillId="0" borderId="19" xfId="0" applyBorder="1"/>
    <xf numFmtId="164" fontId="0" fillId="0" borderId="20" xfId="0" applyNumberFormat="1" applyBorder="1"/>
    <xf numFmtId="164" fontId="0" fillId="0" borderId="21" xfId="0" applyNumberFormat="1" applyBorder="1"/>
    <xf numFmtId="0" fontId="0" fillId="0" borderId="22" xfId="0" applyBorder="1"/>
    <xf numFmtId="0" fontId="0" fillId="0" borderId="23" xfId="0" applyBorder="1"/>
    <xf numFmtId="164" fontId="0" fillId="0" borderId="24" xfId="0" applyNumberFormat="1" applyBorder="1"/>
    <xf numFmtId="164" fontId="0" fillId="0" borderId="25" xfId="0" applyNumberFormat="1" applyBorder="1"/>
    <xf numFmtId="165" fontId="15" fillId="4" borderId="26" xfId="2" applyNumberFormat="1" applyFont="1" applyFill="1" applyBorder="1" applyAlignment="1">
      <alignment horizontal="left" wrapText="1"/>
    </xf>
    <xf numFmtId="166" fontId="14" fillId="8" borderId="27" xfId="3" applyNumberFormat="1" applyFont="1" applyFill="1" applyBorder="1" applyAlignment="1">
      <alignment horizontal="center" vertical="top" wrapText="1"/>
    </xf>
    <xf numFmtId="0" fontId="14" fillId="0" borderId="27" xfId="3" applyFont="1" applyBorder="1" applyAlignment="1">
      <alignment horizontal="left" vertical="top" wrapText="1"/>
    </xf>
    <xf numFmtId="0" fontId="16" fillId="0" borderId="27" xfId="3" applyFont="1" applyBorder="1"/>
    <xf numFmtId="0" fontId="16" fillId="0" borderId="28" xfId="3" applyFont="1" applyBorder="1"/>
    <xf numFmtId="0" fontId="14" fillId="0" borderId="29" xfId="3" applyFont="1" applyBorder="1"/>
    <xf numFmtId="3" fontId="16" fillId="0" borderId="8" xfId="3" applyNumberFormat="1" applyFont="1" applyBorder="1"/>
    <xf numFmtId="0" fontId="14" fillId="0" borderId="27" xfId="3" applyFont="1" applyBorder="1"/>
    <xf numFmtId="0" fontId="16" fillId="0" borderId="27" xfId="3" applyFont="1" applyBorder="1" applyAlignment="1">
      <alignment vertical="justify"/>
    </xf>
    <xf numFmtId="3" fontId="16" fillId="0" borderId="27" xfId="3" applyNumberFormat="1" applyFont="1" applyBorder="1"/>
    <xf numFmtId="0" fontId="14" fillId="0" borderId="27" xfId="3" applyFont="1" applyBorder="1" applyAlignment="1">
      <alignment horizontal="left"/>
    </xf>
    <xf numFmtId="0" fontId="16" fillId="0" borderId="27" xfId="3" quotePrefix="1" applyFont="1" applyBorder="1" applyAlignment="1">
      <alignment horizontal="left"/>
    </xf>
    <xf numFmtId="0" fontId="14" fillId="0" borderId="30" xfId="3" applyFont="1" applyBorder="1"/>
    <xf numFmtId="10" fontId="0" fillId="0" borderId="17" xfId="1" applyNumberFormat="1" applyFont="1" applyBorder="1"/>
    <xf numFmtId="10" fontId="0" fillId="0" borderId="24" xfId="1" applyNumberFormat="1" applyFont="1" applyBorder="1"/>
    <xf numFmtId="10" fontId="0" fillId="0" borderId="7" xfId="1" applyNumberFormat="1" applyFont="1" applyBorder="1"/>
    <xf numFmtId="10" fontId="0" fillId="0" borderId="18" xfId="1" applyNumberFormat="1" applyFont="1" applyBorder="1"/>
    <xf numFmtId="10" fontId="0" fillId="0" borderId="19" xfId="1" applyNumberFormat="1" applyFont="1" applyBorder="1"/>
    <xf numFmtId="10" fontId="0" fillId="0" borderId="20" xfId="1" applyNumberFormat="1" applyFont="1" applyBorder="1"/>
    <xf numFmtId="10" fontId="0" fillId="0" borderId="21" xfId="1" applyNumberFormat="1" applyFont="1" applyBorder="1"/>
    <xf numFmtId="10" fontId="0" fillId="0" borderId="22" xfId="1" applyNumberFormat="1" applyFont="1" applyBorder="1"/>
    <xf numFmtId="10" fontId="0" fillId="0" borderId="23" xfId="1" applyNumberFormat="1" applyFont="1" applyBorder="1"/>
    <xf numFmtId="10" fontId="0" fillId="0" borderId="25" xfId="1" applyNumberFormat="1" applyFont="1" applyBorder="1"/>
    <xf numFmtId="0" fontId="2" fillId="0" borderId="5" xfId="0" applyFont="1" applyBorder="1"/>
    <xf numFmtId="0" fontId="0" fillId="0" borderId="5" xfId="0" applyBorder="1"/>
    <xf numFmtId="44" fontId="0" fillId="0" borderId="5" xfId="4" applyFont="1" applyBorder="1"/>
    <xf numFmtId="44" fontId="0" fillId="0" borderId="5" xfId="0" applyNumberFormat="1" applyBorder="1"/>
    <xf numFmtId="0" fontId="4" fillId="0" borderId="5" xfId="0" applyFont="1" applyBorder="1" applyAlignment="1">
      <alignment vertical="center"/>
    </xf>
    <xf numFmtId="0" fontId="10" fillId="0" borderId="5" xfId="0" applyFont="1" applyBorder="1" applyAlignment="1">
      <alignment horizontal="left" vertical="center" indent="1"/>
    </xf>
    <xf numFmtId="164" fontId="7" fillId="7" borderId="0" xfId="0" applyNumberFormat="1" applyFont="1" applyFill="1" applyAlignment="1">
      <alignment vertical="center"/>
    </xf>
    <xf numFmtId="0" fontId="9" fillId="2" borderId="0" xfId="0" applyFont="1" applyFill="1" applyAlignment="1">
      <alignment vertical="center"/>
    </xf>
    <xf numFmtId="0" fontId="7" fillId="6" borderId="0" xfId="0" applyFont="1" applyFill="1" applyAlignment="1">
      <alignment vertical="center"/>
    </xf>
    <xf numFmtId="0" fontId="6" fillId="0" borderId="0" xfId="0" applyFont="1" applyAlignment="1">
      <alignment vertical="center"/>
    </xf>
    <xf numFmtId="49" fontId="0" fillId="0" borderId="0" xfId="0" applyNumberFormat="1" applyAlignment="1">
      <alignment vertical="center"/>
    </xf>
    <xf numFmtId="167" fontId="0" fillId="0" borderId="0" xfId="0" applyNumberFormat="1" applyAlignment="1">
      <alignment vertical="center"/>
    </xf>
    <xf numFmtId="10" fontId="0" fillId="0" borderId="0" xfId="1" applyNumberFormat="1" applyFont="1"/>
    <xf numFmtId="44" fontId="0" fillId="0" borderId="0" xfId="4" applyFont="1"/>
    <xf numFmtId="44" fontId="0" fillId="0" borderId="0" xfId="0" applyNumberFormat="1"/>
    <xf numFmtId="0" fontId="0" fillId="9" borderId="9" xfId="0" applyFill="1" applyBorder="1"/>
    <xf numFmtId="164" fontId="4" fillId="9" borderId="11" xfId="0" applyNumberFormat="1" applyFont="1" applyFill="1" applyBorder="1" applyAlignment="1">
      <alignment vertical="center"/>
    </xf>
    <xf numFmtId="9" fontId="4" fillId="0" borderId="10" xfId="1" applyFont="1" applyBorder="1" applyAlignment="1">
      <alignment vertical="center"/>
    </xf>
    <xf numFmtId="10" fontId="4" fillId="0" borderId="10" xfId="1" applyNumberFormat="1" applyFont="1" applyBorder="1" applyAlignment="1">
      <alignment vertical="center"/>
    </xf>
    <xf numFmtId="0" fontId="18" fillId="0" borderId="15" xfId="0" applyFont="1" applyBorder="1" applyAlignment="1">
      <alignment vertical="center"/>
    </xf>
    <xf numFmtId="0" fontId="18" fillId="0" borderId="13" xfId="0" applyFont="1" applyBorder="1" applyAlignment="1">
      <alignment vertical="center"/>
    </xf>
    <xf numFmtId="14" fontId="18" fillId="0" borderId="13" xfId="0" applyNumberFormat="1" applyFont="1" applyBorder="1" applyAlignment="1">
      <alignment horizontal="right" vertical="center"/>
    </xf>
    <xf numFmtId="4" fontId="18" fillId="0" borderId="13" xfId="0" applyNumberFormat="1" applyFont="1" applyBorder="1" applyAlignment="1">
      <alignment horizontal="right" vertical="center"/>
    </xf>
    <xf numFmtId="0" fontId="18" fillId="0" borderId="13" xfId="0" applyFont="1" applyBorder="1" applyAlignment="1">
      <alignment horizontal="right" vertical="center"/>
    </xf>
    <xf numFmtId="3" fontId="18" fillId="0" borderId="13" xfId="0" applyNumberFormat="1" applyFont="1" applyBorder="1" applyAlignment="1">
      <alignment horizontal="right" vertical="center"/>
    </xf>
    <xf numFmtId="168" fontId="2" fillId="0" borderId="34" xfId="4" applyNumberFormat="1" applyFont="1" applyBorder="1"/>
    <xf numFmtId="0" fontId="19" fillId="11" borderId="34" xfId="0" applyFont="1" applyFill="1" applyBorder="1" applyAlignment="1">
      <alignment vertical="center"/>
    </xf>
    <xf numFmtId="0" fontId="19" fillId="11" borderId="35" xfId="0" applyFont="1" applyFill="1" applyBorder="1" applyAlignment="1">
      <alignment vertical="center"/>
    </xf>
    <xf numFmtId="168" fontId="0" fillId="0" borderId="5" xfId="4" applyNumberFormat="1" applyFont="1" applyBorder="1"/>
    <xf numFmtId="0" fontId="0" fillId="11" borderId="5" xfId="0" applyFill="1" applyBorder="1"/>
    <xf numFmtId="168" fontId="0" fillId="11" borderId="5" xfId="4" applyNumberFormat="1" applyFont="1" applyFill="1" applyBorder="1"/>
    <xf numFmtId="168" fontId="0" fillId="0" borderId="0" xfId="0" applyNumberFormat="1"/>
    <xf numFmtId="17" fontId="5" fillId="12" borderId="5" xfId="0" applyNumberFormat="1" applyFont="1" applyFill="1" applyBorder="1" applyAlignment="1">
      <alignment horizontal="center" vertical="center"/>
    </xf>
    <xf numFmtId="164" fontId="4" fillId="0" borderId="5" xfId="0" applyNumberFormat="1" applyFont="1" applyBorder="1" applyAlignment="1">
      <alignment vertical="center"/>
    </xf>
    <xf numFmtId="164" fontId="2" fillId="0" borderId="5" xfId="0" applyNumberFormat="1" applyFont="1" applyBorder="1"/>
    <xf numFmtId="10" fontId="4" fillId="0" borderId="5" xfId="1" applyNumberFormat="1" applyFont="1" applyFill="1" applyBorder="1" applyAlignment="1">
      <alignment vertical="center"/>
    </xf>
    <xf numFmtId="10" fontId="2" fillId="0" borderId="5" xfId="1" applyNumberFormat="1" applyFont="1" applyBorder="1"/>
    <xf numFmtId="0" fontId="20" fillId="0" borderId="34" xfId="0" applyFont="1" applyBorder="1" applyAlignment="1">
      <alignment vertical="center"/>
    </xf>
    <xf numFmtId="0" fontId="20" fillId="0" borderId="35" xfId="0" applyFont="1" applyBorder="1" applyAlignment="1">
      <alignment vertical="center"/>
    </xf>
    <xf numFmtId="0" fontId="20" fillId="0" borderId="35" xfId="0" applyFont="1" applyBorder="1" applyAlignment="1">
      <alignment vertical="center" wrapText="1"/>
    </xf>
    <xf numFmtId="0" fontId="21" fillId="0" borderId="15" xfId="0" applyFont="1" applyBorder="1" applyAlignment="1">
      <alignment vertical="center"/>
    </xf>
    <xf numFmtId="3" fontId="21" fillId="0" borderId="13" xfId="0" applyNumberFormat="1" applyFont="1" applyBorder="1" applyAlignment="1">
      <alignment horizontal="right" vertical="center"/>
    </xf>
    <xf numFmtId="9" fontId="21" fillId="0" borderId="13" xfId="0" applyNumberFormat="1" applyFont="1" applyBorder="1" applyAlignment="1">
      <alignment horizontal="right" vertical="center"/>
    </xf>
    <xf numFmtId="0" fontId="21" fillId="0" borderId="13" xfId="0" applyFont="1" applyBorder="1" applyAlignment="1">
      <alignment horizontal="right" vertical="center"/>
    </xf>
    <xf numFmtId="0" fontId="4" fillId="2" borderId="0" xfId="0" applyFont="1" applyFill="1" applyAlignment="1">
      <alignment vertical="center"/>
    </xf>
    <xf numFmtId="0" fontId="0" fillId="3" borderId="0" xfId="0" applyFill="1"/>
    <xf numFmtId="17" fontId="5" fillId="3" borderId="36" xfId="0" applyNumberFormat="1" applyFont="1" applyFill="1" applyBorder="1" applyAlignment="1">
      <alignment horizontal="center" vertical="center"/>
    </xf>
    <xf numFmtId="0" fontId="2" fillId="0" borderId="0" xfId="0" applyFont="1"/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0" fontId="0" fillId="2" borderId="0" xfId="0" applyFill="1"/>
    <xf numFmtId="17" fontId="5" fillId="2" borderId="36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10" fillId="0" borderId="0" xfId="0" applyFont="1" applyAlignment="1">
      <alignment horizontal="left" vertical="center" indent="2"/>
    </xf>
    <xf numFmtId="164" fontId="22" fillId="0" borderId="0" xfId="0" applyNumberFormat="1" applyFont="1" applyAlignment="1">
      <alignment vertical="center"/>
    </xf>
    <xf numFmtId="164" fontId="10" fillId="0" borderId="0" xfId="0" applyNumberFormat="1" applyFont="1" applyAlignment="1">
      <alignment vertical="center"/>
    </xf>
    <xf numFmtId="0" fontId="7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left" vertical="center"/>
    </xf>
    <xf numFmtId="9" fontId="0" fillId="0" borderId="0" xfId="1" applyFont="1"/>
    <xf numFmtId="10" fontId="0" fillId="0" borderId="10" xfId="1" applyNumberFormat="1" applyFont="1" applyBorder="1"/>
    <xf numFmtId="10" fontId="11" fillId="5" borderId="0" xfId="1" applyNumberFormat="1" applyFont="1" applyFill="1" applyAlignment="1">
      <alignment vertical="center"/>
    </xf>
    <xf numFmtId="10" fontId="4" fillId="0" borderId="0" xfId="1" applyNumberFormat="1" applyFont="1" applyAlignment="1">
      <alignment vertical="center"/>
    </xf>
    <xf numFmtId="10" fontId="11" fillId="5" borderId="10" xfId="1" applyNumberFormat="1" applyFont="1" applyFill="1" applyBorder="1" applyAlignment="1">
      <alignment vertical="center"/>
    </xf>
    <xf numFmtId="10" fontId="11" fillId="0" borderId="0" xfId="1" applyNumberFormat="1" applyFont="1" applyAlignment="1">
      <alignment vertical="center"/>
    </xf>
    <xf numFmtId="10" fontId="7" fillId="7" borderId="0" xfId="1" applyNumberFormat="1" applyFont="1" applyFill="1" applyAlignment="1">
      <alignment vertical="center"/>
    </xf>
    <xf numFmtId="0" fontId="2" fillId="4" borderId="32" xfId="0" applyFont="1" applyFill="1" applyBorder="1"/>
    <xf numFmtId="0" fontId="0" fillId="0" borderId="32" xfId="0" applyBorder="1"/>
    <xf numFmtId="164" fontId="0" fillId="0" borderId="27" xfId="0" applyNumberFormat="1" applyBorder="1"/>
    <xf numFmtId="0" fontId="0" fillId="0" borderId="37" xfId="0" applyBorder="1"/>
    <xf numFmtId="164" fontId="0" fillId="0" borderId="38" xfId="0" applyNumberFormat="1" applyBorder="1"/>
    <xf numFmtId="0" fontId="0" fillId="0" borderId="39" xfId="0" applyBorder="1"/>
    <xf numFmtId="164" fontId="0" fillId="0" borderId="32" xfId="0" applyNumberFormat="1" applyBorder="1"/>
    <xf numFmtId="164" fontId="0" fillId="0" borderId="40" xfId="0" applyNumberFormat="1" applyBorder="1"/>
    <xf numFmtId="0" fontId="2" fillId="4" borderId="42" xfId="0" applyFont="1" applyFill="1" applyBorder="1"/>
    <xf numFmtId="0" fontId="0" fillId="0" borderId="42" xfId="0" applyBorder="1"/>
    <xf numFmtId="164" fontId="0" fillId="0" borderId="42" xfId="0" applyNumberFormat="1" applyBorder="1"/>
    <xf numFmtId="0" fontId="0" fillId="0" borderId="43" xfId="0" applyBorder="1"/>
    <xf numFmtId="164" fontId="0" fillId="0" borderId="44" xfId="0" applyNumberFormat="1" applyBorder="1"/>
    <xf numFmtId="0" fontId="0" fillId="0" borderId="45" xfId="0" applyBorder="1"/>
    <xf numFmtId="164" fontId="0" fillId="0" borderId="46" xfId="0" applyNumberFormat="1" applyBorder="1"/>
    <xf numFmtId="0" fontId="0" fillId="0" borderId="47" xfId="0" applyBorder="1"/>
    <xf numFmtId="10" fontId="0" fillId="0" borderId="5" xfId="1" applyNumberFormat="1" applyFont="1" applyBorder="1"/>
    <xf numFmtId="0" fontId="19" fillId="0" borderId="0" xfId="0" applyFont="1" applyAlignment="1">
      <alignment horizontal="left"/>
    </xf>
    <xf numFmtId="0" fontId="23" fillId="0" borderId="0" xfId="0" applyFont="1"/>
    <xf numFmtId="0" fontId="19" fillId="0" borderId="0" xfId="0" applyFont="1" applyAlignment="1">
      <alignment wrapText="1"/>
    </xf>
    <xf numFmtId="0" fontId="19" fillId="13" borderId="0" xfId="0" applyFont="1" applyFill="1" applyAlignment="1">
      <alignment wrapText="1"/>
    </xf>
    <xf numFmtId="0" fontId="19" fillId="0" borderId="0" xfId="0" applyFont="1" applyAlignment="1">
      <alignment horizontal="center" wrapText="1"/>
    </xf>
    <xf numFmtId="1" fontId="23" fillId="0" borderId="0" xfId="0" applyNumberFormat="1" applyFont="1"/>
    <xf numFmtId="0" fontId="23" fillId="0" borderId="0" xfId="0" applyFont="1" applyAlignment="1">
      <alignment horizontal="left"/>
    </xf>
    <xf numFmtId="14" fontId="0" fillId="0" borderId="0" xfId="0" applyNumberFormat="1"/>
    <xf numFmtId="4" fontId="23" fillId="0" borderId="0" xfId="0" applyNumberFormat="1" applyFont="1" applyAlignment="1">
      <alignment horizontal="center"/>
    </xf>
    <xf numFmtId="4" fontId="23" fillId="0" borderId="0" xfId="0" applyNumberFormat="1" applyFont="1"/>
    <xf numFmtId="10" fontId="0" fillId="0" borderId="0" xfId="0" applyNumberFormat="1"/>
    <xf numFmtId="1" fontId="23" fillId="13" borderId="0" xfId="0" applyNumberFormat="1" applyFont="1" applyFill="1"/>
    <xf numFmtId="0" fontId="23" fillId="13" borderId="0" xfId="0" applyFont="1" applyFill="1" applyAlignment="1">
      <alignment horizontal="left"/>
    </xf>
    <xf numFmtId="0" fontId="0" fillId="13" borderId="0" xfId="0" applyFill="1"/>
    <xf numFmtId="14" fontId="0" fillId="13" borderId="0" xfId="0" applyNumberFormat="1" applyFill="1"/>
    <xf numFmtId="4" fontId="23" fillId="13" borderId="0" xfId="0" applyNumberFormat="1" applyFont="1" applyFill="1" applyAlignment="1">
      <alignment horizontal="center"/>
    </xf>
    <xf numFmtId="4" fontId="23" fillId="13" borderId="0" xfId="0" applyNumberFormat="1" applyFont="1" applyFill="1"/>
    <xf numFmtId="4" fontId="23" fillId="14" borderId="0" xfId="0" applyNumberFormat="1" applyFont="1" applyFill="1" applyAlignment="1">
      <alignment horizontal="center"/>
    </xf>
    <xf numFmtId="4" fontId="19" fillId="0" borderId="0" xfId="0" applyNumberFormat="1" applyFont="1"/>
    <xf numFmtId="0" fontId="24" fillId="0" borderId="0" xfId="0" applyFont="1"/>
    <xf numFmtId="17" fontId="23" fillId="0" borderId="0" xfId="0" applyNumberFormat="1" applyFont="1"/>
    <xf numFmtId="4" fontId="0" fillId="0" borderId="0" xfId="0" applyNumberFormat="1"/>
    <xf numFmtId="4" fontId="25" fillId="0" borderId="0" xfId="0" applyNumberFormat="1" applyFont="1"/>
    <xf numFmtId="4" fontId="2" fillId="0" borderId="0" xfId="0" applyNumberFormat="1" applyFont="1"/>
    <xf numFmtId="170" fontId="0" fillId="0" borderId="0" xfId="5" applyNumberFormat="1" applyFont="1"/>
    <xf numFmtId="0" fontId="0" fillId="0" borderId="48" xfId="0" applyBorder="1"/>
    <xf numFmtId="170" fontId="0" fillId="0" borderId="48" xfId="0" applyNumberFormat="1" applyBorder="1"/>
    <xf numFmtId="4" fontId="0" fillId="0" borderId="48" xfId="0" applyNumberFormat="1" applyBorder="1"/>
    <xf numFmtId="164" fontId="0" fillId="0" borderId="5" xfId="0" applyNumberFormat="1" applyBorder="1"/>
    <xf numFmtId="170" fontId="0" fillId="0" borderId="5" xfId="5" applyNumberFormat="1" applyFont="1" applyBorder="1"/>
    <xf numFmtId="169" fontId="0" fillId="0" borderId="5" xfId="0" applyNumberFormat="1" applyBorder="1"/>
    <xf numFmtId="0" fontId="2" fillId="15" borderId="5" xfId="0" applyFont="1" applyFill="1" applyBorder="1"/>
    <xf numFmtId="170" fontId="2" fillId="15" borderId="5" xfId="0" applyNumberFormat="1" applyFont="1" applyFill="1" applyBorder="1"/>
    <xf numFmtId="0" fontId="0" fillId="9" borderId="10" xfId="0" applyFill="1" applyBorder="1"/>
    <xf numFmtId="10" fontId="4" fillId="9" borderId="10" xfId="1" applyNumberFormat="1" applyFont="1" applyFill="1" applyBorder="1" applyAlignment="1">
      <alignment vertical="center"/>
    </xf>
    <xf numFmtId="166" fontId="26" fillId="15" borderId="49" xfId="6" applyNumberFormat="1" applyFont="1" applyFill="1" applyBorder="1" applyAlignment="1">
      <alignment horizontal="left" vertical="center" wrapText="1"/>
    </xf>
    <xf numFmtId="171" fontId="26" fillId="15" borderId="50" xfId="1" applyNumberFormat="1" applyFont="1" applyFill="1" applyBorder="1" applyAlignment="1">
      <alignment horizontal="center" vertical="center" wrapText="1"/>
    </xf>
    <xf numFmtId="0" fontId="27" fillId="0" borderId="17" xfId="0" applyFont="1" applyBorder="1" applyAlignment="1">
      <alignment horizontal="left" vertical="center"/>
    </xf>
    <xf numFmtId="37" fontId="29" fillId="0" borderId="17" xfId="7" applyNumberFormat="1" applyFont="1" applyBorder="1" applyAlignment="1">
      <alignment horizontal="left" vertical="center"/>
    </xf>
    <xf numFmtId="171" fontId="27" fillId="0" borderId="5" xfId="1" applyNumberFormat="1" applyFont="1" applyBorder="1" applyAlignment="1">
      <alignment horizontal="right" vertical="center"/>
    </xf>
    <xf numFmtId="37" fontId="29" fillId="0" borderId="18" xfId="7" applyNumberFormat="1" applyFont="1" applyBorder="1" applyAlignment="1">
      <alignment horizontal="left" vertical="center"/>
    </xf>
    <xf numFmtId="171" fontId="27" fillId="0" borderId="51" xfId="1" applyNumberFormat="1" applyFont="1" applyBorder="1" applyAlignment="1">
      <alignment horizontal="right" vertical="center"/>
    </xf>
    <xf numFmtId="0" fontId="2" fillId="0" borderId="48" xfId="0" applyFont="1" applyBorder="1"/>
    <xf numFmtId="171" fontId="2" fillId="0" borderId="48" xfId="0" applyNumberFormat="1" applyFont="1" applyBorder="1"/>
    <xf numFmtId="0" fontId="27" fillId="0" borderId="18" xfId="0" applyFont="1" applyBorder="1" applyAlignment="1">
      <alignment horizontal="left" vertical="center"/>
    </xf>
    <xf numFmtId="166" fontId="27" fillId="0" borderId="51" xfId="5" applyNumberFormat="1" applyFont="1" applyBorder="1" applyAlignment="1">
      <alignment horizontal="right" vertical="center"/>
    </xf>
    <xf numFmtId="37" fontId="26" fillId="0" borderId="0" xfId="7" applyNumberFormat="1" applyFont="1" applyAlignment="1">
      <alignment horizontal="left" vertical="center"/>
    </xf>
    <xf numFmtId="166" fontId="2" fillId="0" borderId="0" xfId="0" applyNumberFormat="1" applyFont="1"/>
    <xf numFmtId="0" fontId="27" fillId="0" borderId="5" xfId="0" applyFont="1" applyBorder="1" applyAlignment="1">
      <alignment horizontal="left" vertical="center"/>
    </xf>
    <xf numFmtId="166" fontId="27" fillId="0" borderId="5" xfId="5" applyNumberFormat="1" applyFont="1" applyBorder="1" applyAlignment="1">
      <alignment horizontal="right" vertical="center"/>
    </xf>
    <xf numFmtId="44" fontId="2" fillId="0" borderId="0" xfId="4" applyFont="1"/>
    <xf numFmtId="0" fontId="30" fillId="0" borderId="52" xfId="0" applyFont="1" applyBorder="1" applyAlignment="1">
      <alignment horizontal="left" vertical="center" wrapText="1"/>
    </xf>
    <xf numFmtId="0" fontId="30" fillId="0" borderId="0" xfId="0" applyFont="1" applyAlignment="1">
      <alignment vertical="center" wrapText="1"/>
    </xf>
    <xf numFmtId="0" fontId="30" fillId="17" borderId="0" xfId="0" applyFont="1" applyFill="1" applyAlignment="1">
      <alignment horizontal="center" vertical="center" wrapText="1"/>
    </xf>
    <xf numFmtId="0" fontId="30" fillId="18" borderId="0" xfId="0" applyFont="1" applyFill="1" applyAlignment="1">
      <alignment vertical="center" wrapText="1"/>
    </xf>
    <xf numFmtId="49" fontId="31" fillId="0" borderId="52" xfId="0" applyNumberFormat="1" applyFont="1" applyBorder="1" applyAlignment="1">
      <alignment horizontal="left"/>
    </xf>
    <xf numFmtId="14" fontId="31" fillId="0" borderId="52" xfId="0" applyNumberFormat="1" applyFont="1" applyBorder="1" applyAlignment="1">
      <alignment horizontal="left"/>
    </xf>
    <xf numFmtId="0" fontId="31" fillId="0" borderId="52" xfId="0" applyFont="1" applyBorder="1" applyAlignment="1">
      <alignment horizontal="right"/>
    </xf>
    <xf numFmtId="4" fontId="32" fillId="0" borderId="52" xfId="0" applyNumberFormat="1" applyFont="1" applyBorder="1" applyAlignment="1">
      <alignment horizontal="right"/>
    </xf>
    <xf numFmtId="4" fontId="32" fillId="0" borderId="0" xfId="0" applyNumberFormat="1" applyFont="1" applyAlignment="1">
      <alignment horizontal="right"/>
    </xf>
    <xf numFmtId="4" fontId="33" fillId="0" borderId="0" xfId="0" applyNumberFormat="1" applyFont="1"/>
    <xf numFmtId="0" fontId="34" fillId="0" borderId="52" xfId="0" applyFont="1" applyBorder="1" applyAlignment="1">
      <alignment horizontal="right"/>
    </xf>
    <xf numFmtId="44" fontId="33" fillId="0" borderId="0" xfId="9" applyFont="1"/>
    <xf numFmtId="14" fontId="31" fillId="0" borderId="0" xfId="0" applyNumberFormat="1" applyFont="1" applyAlignment="1">
      <alignment horizontal="right"/>
    </xf>
    <xf numFmtId="4" fontId="35" fillId="0" borderId="0" xfId="0" applyNumberFormat="1" applyFont="1"/>
    <xf numFmtId="14" fontId="36" fillId="0" borderId="0" xfId="0" applyNumberFormat="1" applyFont="1" applyAlignment="1">
      <alignment horizontal="right"/>
    </xf>
    <xf numFmtId="0" fontId="33" fillId="0" borderId="0" xfId="0" applyFont="1"/>
    <xf numFmtId="2" fontId="33" fillId="0" borderId="0" xfId="0" applyNumberFormat="1" applyFont="1"/>
    <xf numFmtId="4" fontId="33" fillId="0" borderId="53" xfId="0" applyNumberFormat="1" applyFont="1" applyBorder="1"/>
    <xf numFmtId="4" fontId="32" fillId="0" borderId="54" xfId="0" applyNumberFormat="1" applyFont="1" applyBorder="1" applyAlignment="1">
      <alignment horizontal="right"/>
    </xf>
    <xf numFmtId="49" fontId="31" fillId="0" borderId="0" xfId="0" applyNumberFormat="1" applyFont="1" applyAlignment="1">
      <alignment horizontal="right"/>
    </xf>
    <xf numFmtId="4" fontId="37" fillId="0" borderId="48" xfId="0" applyNumberFormat="1" applyFont="1" applyBorder="1"/>
    <xf numFmtId="17" fontId="5" fillId="3" borderId="2" xfId="0" applyNumberFormat="1" applyFont="1" applyFill="1" applyBorder="1" applyAlignment="1">
      <alignment horizontal="center" vertical="center"/>
    </xf>
    <xf numFmtId="17" fontId="5" fillId="3" borderId="0" xfId="0" applyNumberFormat="1" applyFont="1" applyFill="1" applyAlignment="1">
      <alignment horizontal="center" vertical="center"/>
    </xf>
    <xf numFmtId="0" fontId="7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left" vertical="center"/>
    </xf>
    <xf numFmtId="17" fontId="5" fillId="3" borderId="1" xfId="0" applyNumberFormat="1" applyFont="1" applyFill="1" applyBorder="1" applyAlignment="1">
      <alignment horizontal="center" vertical="center"/>
    </xf>
    <xf numFmtId="17" fontId="5" fillId="3" borderId="6" xfId="0" applyNumberFormat="1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6" fillId="4" borderId="31" xfId="0" applyFont="1" applyFill="1" applyBorder="1" applyAlignment="1">
      <alignment horizontal="center" vertical="center"/>
    </xf>
    <xf numFmtId="0" fontId="6" fillId="4" borderId="32" xfId="0" applyFont="1" applyFill="1" applyBorder="1" applyAlignment="1">
      <alignment horizontal="center" vertical="center"/>
    </xf>
    <xf numFmtId="17" fontId="5" fillId="10" borderId="1" xfId="0" applyNumberFormat="1" applyFont="1" applyFill="1" applyBorder="1" applyAlignment="1">
      <alignment horizontal="center" vertical="center"/>
    </xf>
    <xf numFmtId="17" fontId="5" fillId="10" borderId="6" xfId="0" applyNumberFormat="1" applyFont="1" applyFill="1" applyBorder="1" applyAlignment="1">
      <alignment horizontal="center" vertical="center"/>
    </xf>
    <xf numFmtId="0" fontId="6" fillId="9" borderId="31" xfId="0" applyFont="1" applyFill="1" applyBorder="1" applyAlignment="1">
      <alignment horizontal="center" vertical="center"/>
    </xf>
    <xf numFmtId="0" fontId="6" fillId="9" borderId="32" xfId="0" applyFont="1" applyFill="1" applyBorder="1" applyAlignment="1">
      <alignment horizontal="center" vertical="center"/>
    </xf>
    <xf numFmtId="0" fontId="6" fillId="9" borderId="3" xfId="0" applyFont="1" applyFill="1" applyBorder="1" applyAlignment="1">
      <alignment horizontal="center" vertical="center"/>
    </xf>
    <xf numFmtId="0" fontId="6" fillId="9" borderId="5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16" xfId="0" applyFont="1" applyFill="1" applyBorder="1" applyAlignment="1">
      <alignment horizontal="center" vertical="center"/>
    </xf>
    <xf numFmtId="0" fontId="2" fillId="4" borderId="31" xfId="0" applyFont="1" applyFill="1" applyBorder="1" applyAlignment="1">
      <alignment horizontal="center" vertical="center"/>
    </xf>
    <xf numFmtId="17" fontId="5" fillId="16" borderId="1" xfId="0" applyNumberFormat="1" applyFont="1" applyFill="1" applyBorder="1" applyAlignment="1">
      <alignment horizontal="center" vertical="center"/>
    </xf>
    <xf numFmtId="17" fontId="5" fillId="16" borderId="6" xfId="0" applyNumberFormat="1" applyFont="1" applyFill="1" applyBorder="1" applyAlignment="1">
      <alignment horizontal="center" vertical="center"/>
    </xf>
    <xf numFmtId="0" fontId="2" fillId="4" borderId="41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10" fontId="6" fillId="9" borderId="3" xfId="1" applyNumberFormat="1" applyFont="1" applyFill="1" applyBorder="1" applyAlignment="1">
      <alignment horizontal="center" vertical="center"/>
    </xf>
    <xf numFmtId="10" fontId="6" fillId="9" borderId="5" xfId="1" applyNumberFormat="1" applyFont="1" applyFill="1" applyBorder="1" applyAlignment="1">
      <alignment horizontal="center" vertical="center"/>
    </xf>
    <xf numFmtId="17" fontId="5" fillId="3" borderId="33" xfId="0" applyNumberFormat="1" applyFont="1" applyFill="1" applyBorder="1" applyAlignment="1">
      <alignment horizontal="center" vertical="center"/>
    </xf>
    <xf numFmtId="4" fontId="32" fillId="13" borderId="52" xfId="0" applyNumberFormat="1" applyFont="1" applyFill="1" applyBorder="1" applyAlignment="1">
      <alignment horizontal="right"/>
    </xf>
    <xf numFmtId="4" fontId="32" fillId="13" borderId="0" xfId="0" applyNumberFormat="1" applyFont="1" applyFill="1" applyAlignment="1">
      <alignment horizontal="right"/>
    </xf>
    <xf numFmtId="17" fontId="5" fillId="19" borderId="1" xfId="0" applyNumberFormat="1" applyFont="1" applyFill="1" applyBorder="1" applyAlignment="1">
      <alignment horizontal="center" vertical="center"/>
    </xf>
    <xf numFmtId="17" fontId="5" fillId="19" borderId="6" xfId="0" applyNumberFormat="1" applyFont="1" applyFill="1" applyBorder="1" applyAlignment="1">
      <alignment horizontal="center" vertical="center"/>
    </xf>
    <xf numFmtId="43" fontId="0" fillId="0" borderId="5" xfId="5" applyFont="1" applyBorder="1"/>
  </cellXfs>
  <cellStyles count="62">
    <cellStyle name="Comma 12" xfId="30" xr:uid="{85E3A533-3A0D-4928-82DB-CB7B2AE46057}"/>
    <cellStyle name="Comma 12 2" xfId="55" xr:uid="{A802C7EC-880E-417B-B856-8E414D4DC6E3}"/>
    <cellStyle name="Comma 2" xfId="14" xr:uid="{1494F76A-9A37-4AFC-9180-394595995048}"/>
    <cellStyle name="Comma 2 2" xfId="25" xr:uid="{96D70B0C-2C57-49D4-9F27-8B82CEBAEAD9}"/>
    <cellStyle name="Comma 2 2 2" xfId="31" xr:uid="{D499C267-1259-47C7-AE3A-B40E87191921}"/>
    <cellStyle name="Comma 2 2 3" xfId="27" xr:uid="{F8819B71-9822-459C-932E-72FA1B602A25}"/>
    <cellStyle name="Comma 2 3" xfId="33" xr:uid="{83BC1D12-3AEB-4C59-BE56-57679CFC63FF}"/>
    <cellStyle name="Comma 3" xfId="2" xr:uid="{07511A88-3294-4447-B18D-C4A9965F6C63}"/>
    <cellStyle name="Comma 3 2" xfId="17" xr:uid="{98ADDBE2-E29A-4D91-B8B4-A06549B108ED}"/>
    <cellStyle name="Comma 3 2 2" xfId="59" xr:uid="{1EC423FF-A996-4D28-A6C8-049E5AAEBFF5}"/>
    <cellStyle name="Comma 3 2 3" xfId="41" xr:uid="{430E32F1-ADC1-4043-99DD-68FC74F1115F}"/>
    <cellStyle name="Comma 3 3" xfId="44" xr:uid="{C121029D-7FBF-49E2-B65E-0BD1632AEC01}"/>
    <cellStyle name="Comma 3 4" xfId="58" xr:uid="{C73FB1FE-C2E7-4FFF-9435-11512F2C8BAE}"/>
    <cellStyle name="Comma 3 5" xfId="40" xr:uid="{4A04D4B6-7788-4468-BEBA-21CD645861C0}"/>
    <cellStyle name="Comma 3 6" xfId="24" xr:uid="{238D12BC-836B-4CEC-A1F0-63A580EEFD9B}"/>
    <cellStyle name="Comma 3 7" xfId="16" xr:uid="{62B575D3-D0A7-4B3C-B1CB-220CF687A1CD}"/>
    <cellStyle name="Comma 4" xfId="6" xr:uid="{2BAD2CAB-0253-4E6F-B84D-AF270E907764}"/>
    <cellStyle name="Comma 4 2" xfId="53" xr:uid="{F6880500-6950-4A8D-87C6-9586111F1EE5}"/>
    <cellStyle name="Comma 4 3" xfId="26" xr:uid="{043C2A55-949C-42A5-8E7A-CA3927A7FAFC}"/>
    <cellStyle name="Comma 4 4" xfId="22" xr:uid="{36C8F4F1-73D6-4B55-9DD6-424E5342588D}"/>
    <cellStyle name="Comma 4 5" xfId="10" xr:uid="{5F9A7A58-B462-4200-9EBF-16BD3F5D3D34}"/>
    <cellStyle name="Comma 9" xfId="28" xr:uid="{345F6FD4-2982-4EB6-BB46-FC895BFA9299}"/>
    <cellStyle name="Comma 9 2" xfId="32" xr:uid="{BCA90440-DEE2-4B93-BE29-D9A306081D65}"/>
    <cellStyle name="Comma 9 3" xfId="54" xr:uid="{0411CE5E-DA7A-4C04-AD89-FFEAA8EDF305}"/>
    <cellStyle name="Currency 2" xfId="34" xr:uid="{4D460AE8-D72E-4D69-A0AD-1E9467C90D6B}"/>
    <cellStyle name="Currency 2 2" xfId="56" xr:uid="{194067DF-C772-4E3F-B166-BBD18615327B}"/>
    <cellStyle name="Migliaia" xfId="5" builtinId="3"/>
    <cellStyle name="Migliaia 2" xfId="19" xr:uid="{747952CC-51A4-407A-AD7A-14B1A161EB3F}"/>
    <cellStyle name="Migliaia 2 2" xfId="39" xr:uid="{B40EBC45-C8E9-4807-90C0-FE36187189F3}"/>
    <cellStyle name="Migliaia 3" xfId="11" xr:uid="{00461532-7D6B-41D1-BD68-6C5CB4E01C17}"/>
    <cellStyle name="Migliaia 3 2" xfId="12" xr:uid="{B4E84AAA-556D-4083-9AFC-403CAAD70FE0}"/>
    <cellStyle name="Migliaia 3 2 2" xfId="45" xr:uid="{3A419B42-278A-4D7B-A5E3-3770A4358C5F}"/>
    <cellStyle name="Migliaia 3 3" xfId="43" xr:uid="{7F1F0F4E-EFA0-468B-A86E-A613E729BB9D}"/>
    <cellStyle name="Migliaia 3 4" xfId="60" xr:uid="{54FC52A7-7B13-4714-8205-F70B7252E2BE}"/>
    <cellStyle name="Migliaia 3 5" xfId="42" xr:uid="{875C41AA-86B5-4764-B6BC-B99F8442A520}"/>
    <cellStyle name="Migliaia 4" xfId="47" xr:uid="{5FF6649A-972A-440D-A699-73F112B8162F}"/>
    <cellStyle name="Migliaia 4 2" xfId="51" xr:uid="{16A7067E-A277-43A7-9550-59A381A8ECCD}"/>
    <cellStyle name="Migliaia 5" xfId="21" xr:uid="{B543AAF8-4CBC-4013-BD4B-6CEE546672CB}"/>
    <cellStyle name="Migliaia 6" xfId="8" xr:uid="{59F6BF35-1814-451F-B600-2F458170EF54}"/>
    <cellStyle name="Normal 2" xfId="13" xr:uid="{EB630876-79D1-46D1-B010-EDC71BB13EC2}"/>
    <cellStyle name="Normal 2 10" xfId="3" xr:uid="{DCA34F75-8C9D-490D-BC8C-CEC630765FA2}"/>
    <cellStyle name="Normal 3" xfId="15" xr:uid="{3F9369AF-F3B9-45D3-8222-89003AE2C598}"/>
    <cellStyle name="Normal 4" xfId="23" xr:uid="{F9870C21-F944-469A-8FBE-A985C5BAD8C7}"/>
    <cellStyle name="Normal 6" xfId="20" xr:uid="{805B52FF-44C1-451A-B3F0-F683CD357E83}"/>
    <cellStyle name="Normal 6 2" xfId="29" xr:uid="{2AD105D0-0783-4578-B553-85245A101D07}"/>
    <cellStyle name="Normal_SCH7I" xfId="7" xr:uid="{FD8F98D1-9E40-4736-A875-7F53797F1C45}"/>
    <cellStyle name="Normale" xfId="0" builtinId="0"/>
    <cellStyle name="Normale 11 2 2" xfId="35" xr:uid="{E2E7E2D7-6A47-40F9-8D4C-ADC2DB6264B7}"/>
    <cellStyle name="Normale 2" xfId="18" xr:uid="{B81BDE38-0AED-4577-80AF-193F3F961C4E}"/>
    <cellStyle name="Normale 2 2" xfId="50" xr:uid="{93DD69C6-68E5-4BAC-BF69-B127E739AF5E}"/>
    <cellStyle name="Normale 2 2 2" xfId="61" xr:uid="{09727EE2-C745-4F73-8A6C-879274E0E791}"/>
    <cellStyle name="Normale 3" xfId="49" xr:uid="{084DD489-5919-4257-B4AD-AA5554EF70C6}"/>
    <cellStyle name="Normale 5 4" xfId="38" xr:uid="{96A12651-F179-456D-BE02-E2DC32CCE7AB}"/>
    <cellStyle name="Percentuale" xfId="1" builtinId="5"/>
    <cellStyle name="Percentuale 2" xfId="52" xr:uid="{4674753F-D893-475D-B5DE-A83B8C84BF62}"/>
    <cellStyle name="Percentuale 3" xfId="37" xr:uid="{64D56D04-647F-4D48-A5F8-A4DCB4B6FA0E}"/>
    <cellStyle name="Valuta" xfId="4" builtinId="4"/>
    <cellStyle name="Valuta 2" xfId="36" xr:uid="{CB42454F-EAD4-4A1B-9AE3-E0CA4378551B}"/>
    <cellStyle name="Valuta 2 2" xfId="57" xr:uid="{B4E917D7-5DCC-4F1E-A94A-AA31B823492A}"/>
    <cellStyle name="Valuta 3" xfId="48" xr:uid="{AAB55B9B-EF48-4D10-A803-D18D9B69E791}"/>
    <cellStyle name="Valuta 4" xfId="46" xr:uid="{3FEA01F8-F73D-4222-A82A-45B67B1055B8}"/>
    <cellStyle name="Valuta 5" xfId="9" xr:uid="{AFD488BF-627D-451A-9364-C2110995DC8B}"/>
  </cellStyles>
  <dxfs count="0"/>
  <tableStyles count="0" defaultTableStyle="TableStyleMedium2" defaultPivotStyle="PivotStyleLight16"/>
  <colors>
    <mruColors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5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4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3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Relationship Id="rId22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/>
              <a:t>costo</a:t>
            </a:r>
            <a:r>
              <a:rPr lang="it-IT" baseline="0"/>
              <a:t> orario</a:t>
            </a:r>
            <a:endParaRPr lang="it-IT"/>
          </a:p>
        </c:rich>
      </c:tx>
      <c:layout>
        <c:manualLayout>
          <c:xMode val="edge"/>
          <c:yMode val="edge"/>
          <c:x val="0.35982633420822391"/>
          <c:y val="2.314814814814814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'costo orario attrezzeria'!$D$1</c:f>
              <c:strCache>
                <c:ptCount val="1"/>
                <c:pt idx="0">
                  <c:v>C/H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7"/>
              <c:layout>
                <c:manualLayout>
                  <c:x val="-5.2972043840341369E-2"/>
                  <c:y val="7.983474504439735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7C87-4E02-8E1A-31669365B1B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'costo orario attrezzeria'!$A$2:$A$15</c:f>
              <c:strCache>
                <c:ptCount val="14"/>
                <c:pt idx="0">
                  <c:v>OTT</c:v>
                </c:pt>
                <c:pt idx="1">
                  <c:v>NOV</c:v>
                </c:pt>
                <c:pt idx="2">
                  <c:v>DIC</c:v>
                </c:pt>
                <c:pt idx="3">
                  <c:v>GEN</c:v>
                </c:pt>
                <c:pt idx="4">
                  <c:v>FEB</c:v>
                </c:pt>
                <c:pt idx="5">
                  <c:v>MAR</c:v>
                </c:pt>
                <c:pt idx="6">
                  <c:v>APR</c:v>
                </c:pt>
                <c:pt idx="7">
                  <c:v>MAG</c:v>
                </c:pt>
                <c:pt idx="8">
                  <c:v>GIU</c:v>
                </c:pt>
                <c:pt idx="9">
                  <c:v>LUG</c:v>
                </c:pt>
                <c:pt idx="10">
                  <c:v>AGO</c:v>
                </c:pt>
                <c:pt idx="11">
                  <c:v>SET</c:v>
                </c:pt>
                <c:pt idx="12">
                  <c:v>OTT</c:v>
                </c:pt>
                <c:pt idx="13">
                  <c:v>NOV</c:v>
                </c:pt>
              </c:strCache>
            </c:strRef>
          </c:cat>
          <c:val>
            <c:numRef>
              <c:f>'costo orario attrezzeria'!$D$2:$D$15</c:f>
              <c:numCache>
                <c:formatCode>_("€"* #,##0.00_);_("€"* \(#,##0.00\);_("€"* "-"??_);_(@_)</c:formatCode>
                <c:ptCount val="14"/>
                <c:pt idx="0">
                  <c:v>53.219868712740798</c:v>
                </c:pt>
                <c:pt idx="1">
                  <c:v>70.284016009480837</c:v>
                </c:pt>
                <c:pt idx="2">
                  <c:v>58.181381853540607</c:v>
                </c:pt>
                <c:pt idx="3">
                  <c:v>52.275839633286317</c:v>
                </c:pt>
                <c:pt idx="4">
                  <c:v>66.901489839283627</c:v>
                </c:pt>
                <c:pt idx="5">
                  <c:v>53.917056383106569</c:v>
                </c:pt>
                <c:pt idx="6">
                  <c:v>55.988899336672048</c:v>
                </c:pt>
                <c:pt idx="7">
                  <c:v>43.043518218103713</c:v>
                </c:pt>
                <c:pt idx="8">
                  <c:v>58.088081064162878</c:v>
                </c:pt>
                <c:pt idx="9">
                  <c:v>69.603834244935683</c:v>
                </c:pt>
                <c:pt idx="10">
                  <c:v>69.27071842530907</c:v>
                </c:pt>
                <c:pt idx="11">
                  <c:v>59.331695368555721</c:v>
                </c:pt>
                <c:pt idx="12">
                  <c:v>50.988229918033333</c:v>
                </c:pt>
                <c:pt idx="13">
                  <c:v>53.573150904353398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C87-4E02-8E1A-31669365B1BA}"/>
            </c:ext>
          </c:extLst>
        </c:ser>
        <c:ser>
          <c:idx val="1"/>
          <c:order val="1"/>
          <c:tx>
            <c:strRef>
              <c:f>'costo orario attrezzeria'!$E$1</c:f>
              <c:strCache>
                <c:ptCount val="1"/>
                <c:pt idx="0">
                  <c:v>OBIETTIVO C/H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9"/>
              <c:layout>
                <c:manualLayout>
                  <c:x val="-2.7407020808277928E-2"/>
                  <c:y val="-4.265968702687220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7C87-4E02-8E1A-31669365B1B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'costo orario attrezzeria'!$A$2:$A$15</c:f>
              <c:strCache>
                <c:ptCount val="14"/>
                <c:pt idx="0">
                  <c:v>OTT</c:v>
                </c:pt>
                <c:pt idx="1">
                  <c:v>NOV</c:v>
                </c:pt>
                <c:pt idx="2">
                  <c:v>DIC</c:v>
                </c:pt>
                <c:pt idx="3">
                  <c:v>GEN</c:v>
                </c:pt>
                <c:pt idx="4">
                  <c:v>FEB</c:v>
                </c:pt>
                <c:pt idx="5">
                  <c:v>MAR</c:v>
                </c:pt>
                <c:pt idx="6">
                  <c:v>APR</c:v>
                </c:pt>
                <c:pt idx="7">
                  <c:v>MAG</c:v>
                </c:pt>
                <c:pt idx="8">
                  <c:v>GIU</c:v>
                </c:pt>
                <c:pt idx="9">
                  <c:v>LUG</c:v>
                </c:pt>
                <c:pt idx="10">
                  <c:v>AGO</c:v>
                </c:pt>
                <c:pt idx="11">
                  <c:v>SET</c:v>
                </c:pt>
                <c:pt idx="12">
                  <c:v>OTT</c:v>
                </c:pt>
                <c:pt idx="13">
                  <c:v>NOV</c:v>
                </c:pt>
              </c:strCache>
            </c:strRef>
          </c:cat>
          <c:val>
            <c:numRef>
              <c:f>'costo orario attrezzeria'!$E$2:$E$15</c:f>
              <c:numCache>
                <c:formatCode>_("€"* #,##0.00_);_("€"* \(#,##0.00\);_("€"* "-"??_);_(@_)</c:formatCode>
                <c:ptCount val="14"/>
                <c:pt idx="0">
                  <c:v>46</c:v>
                </c:pt>
                <c:pt idx="1">
                  <c:v>46</c:v>
                </c:pt>
                <c:pt idx="2">
                  <c:v>46</c:v>
                </c:pt>
                <c:pt idx="3">
                  <c:v>46</c:v>
                </c:pt>
                <c:pt idx="4">
                  <c:v>46</c:v>
                </c:pt>
                <c:pt idx="5">
                  <c:v>46</c:v>
                </c:pt>
                <c:pt idx="6">
                  <c:v>46</c:v>
                </c:pt>
                <c:pt idx="7">
                  <c:v>46</c:v>
                </c:pt>
                <c:pt idx="8">
                  <c:v>46</c:v>
                </c:pt>
                <c:pt idx="9">
                  <c:v>46</c:v>
                </c:pt>
                <c:pt idx="10">
                  <c:v>46</c:v>
                </c:pt>
                <c:pt idx="11">
                  <c:v>46</c:v>
                </c:pt>
                <c:pt idx="12">
                  <c:v>46</c:v>
                </c:pt>
                <c:pt idx="13">
                  <c:v>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C87-4E02-8E1A-31669365B1BA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818920944"/>
        <c:axId val="1140410384"/>
      </c:lineChart>
      <c:catAx>
        <c:axId val="18189209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140410384"/>
        <c:crosses val="autoZero"/>
        <c:auto val="1"/>
        <c:lblAlgn val="ctr"/>
        <c:lblOffset val="100"/>
        <c:noMultiLvlLbl val="0"/>
      </c:catAx>
      <c:valAx>
        <c:axId val="1140410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&quot;€&quot;* #,##0.00_);_(&quot;€&quot;* \(#,##0.00\);_(&quot;€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8189209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'costo orario attrezzeria'!$A$26</c:f>
              <c:strCache>
                <c:ptCount val="1"/>
                <c:pt idx="0">
                  <c:v>Revenues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'costo orario attrezzeria'!$B$25:$L$25</c:f>
              <c:strCache>
                <c:ptCount val="11"/>
                <c:pt idx="0">
                  <c:v>GEN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MAG</c:v>
                </c:pt>
                <c:pt idx="5">
                  <c:v>GIU</c:v>
                </c:pt>
                <c:pt idx="6">
                  <c:v>LUG</c:v>
                </c:pt>
                <c:pt idx="7">
                  <c:v>AGO</c:v>
                </c:pt>
                <c:pt idx="8">
                  <c:v>SET</c:v>
                </c:pt>
                <c:pt idx="9">
                  <c:v>OTT</c:v>
                </c:pt>
                <c:pt idx="10">
                  <c:v>NOV</c:v>
                </c:pt>
              </c:strCache>
            </c:strRef>
          </c:cat>
          <c:val>
            <c:numRef>
              <c:f>'costo orario attrezzeria'!$B$26:$L$26</c:f>
              <c:numCache>
                <c:formatCode>_("€"* #,##0.00_);_("€"* \(#,##0.00\);_("€"* "-"??_);_(@_)</c:formatCode>
                <c:ptCount val="11"/>
                <c:pt idx="0">
                  <c:v>64875</c:v>
                </c:pt>
                <c:pt idx="1">
                  <c:v>154650</c:v>
                </c:pt>
                <c:pt idx="2">
                  <c:v>231125</c:v>
                </c:pt>
                <c:pt idx="3">
                  <c:v>300090</c:v>
                </c:pt>
                <c:pt idx="4">
                  <c:v>192840</c:v>
                </c:pt>
                <c:pt idx="5">
                  <c:v>216160.32</c:v>
                </c:pt>
                <c:pt idx="6">
                  <c:v>424360.00000000012</c:v>
                </c:pt>
                <c:pt idx="7">
                  <c:v>120950</c:v>
                </c:pt>
                <c:pt idx="8">
                  <c:v>127290</c:v>
                </c:pt>
                <c:pt idx="9">
                  <c:v>158650</c:v>
                </c:pt>
                <c:pt idx="10">
                  <c:v>145874.92999999993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93F-481D-8304-E3DA74D8D7FD}"/>
            </c:ext>
          </c:extLst>
        </c:ser>
        <c:ser>
          <c:idx val="1"/>
          <c:order val="1"/>
          <c:tx>
            <c:strRef>
              <c:f>'costo orario attrezzeria'!$A$27</c:f>
              <c:strCache>
                <c:ptCount val="1"/>
                <c:pt idx="0">
                  <c:v>Cost of purchases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'costo orario attrezzeria'!$B$25:$L$25</c:f>
              <c:strCache>
                <c:ptCount val="11"/>
                <c:pt idx="0">
                  <c:v>GEN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MAG</c:v>
                </c:pt>
                <c:pt idx="5">
                  <c:v>GIU</c:v>
                </c:pt>
                <c:pt idx="6">
                  <c:v>LUG</c:v>
                </c:pt>
                <c:pt idx="7">
                  <c:v>AGO</c:v>
                </c:pt>
                <c:pt idx="8">
                  <c:v>SET</c:v>
                </c:pt>
                <c:pt idx="9">
                  <c:v>OTT</c:v>
                </c:pt>
                <c:pt idx="10">
                  <c:v>NOV</c:v>
                </c:pt>
              </c:strCache>
            </c:strRef>
          </c:cat>
          <c:val>
            <c:numRef>
              <c:f>'costo orario attrezzeria'!$B$27:$L$27</c:f>
              <c:numCache>
                <c:formatCode>_("€"* #,##0.00_);_("€"* \(#,##0.00\);_("€"* "-"??_);_(@_)</c:formatCode>
                <c:ptCount val="11"/>
                <c:pt idx="0">
                  <c:v>80502.689999999944</c:v>
                </c:pt>
                <c:pt idx="1">
                  <c:v>-33603.089999999997</c:v>
                </c:pt>
                <c:pt idx="2">
                  <c:v>41408.998433328525</c:v>
                </c:pt>
                <c:pt idx="3">
                  <c:v>25088.6</c:v>
                </c:pt>
                <c:pt idx="4">
                  <c:v>63101.467499999999</c:v>
                </c:pt>
                <c:pt idx="5">
                  <c:v>38436.822500000009</c:v>
                </c:pt>
                <c:pt idx="6">
                  <c:v>37563.4626614062</c:v>
                </c:pt>
                <c:pt idx="7">
                  <c:v>15154.9375</c:v>
                </c:pt>
                <c:pt idx="8">
                  <c:v>47062.315000000002</c:v>
                </c:pt>
                <c:pt idx="9">
                  <c:v>44100.929999999993</c:v>
                </c:pt>
                <c:pt idx="10">
                  <c:v>53841.781799999997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93F-481D-8304-E3DA74D8D7FD}"/>
            </c:ext>
          </c:extLst>
        </c:ser>
        <c:ser>
          <c:idx val="2"/>
          <c:order val="2"/>
          <c:tx>
            <c:strRef>
              <c:f>'costo orario attrezzeria'!$A$28</c:f>
              <c:strCache>
                <c:ptCount val="1"/>
                <c:pt idx="0">
                  <c:v>Sub-contractred work (Outsourced)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'costo orario attrezzeria'!$B$25:$L$25</c:f>
              <c:strCache>
                <c:ptCount val="11"/>
                <c:pt idx="0">
                  <c:v>GEN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MAG</c:v>
                </c:pt>
                <c:pt idx="5">
                  <c:v>GIU</c:v>
                </c:pt>
                <c:pt idx="6">
                  <c:v>LUG</c:v>
                </c:pt>
                <c:pt idx="7">
                  <c:v>AGO</c:v>
                </c:pt>
                <c:pt idx="8">
                  <c:v>SET</c:v>
                </c:pt>
                <c:pt idx="9">
                  <c:v>OTT</c:v>
                </c:pt>
                <c:pt idx="10">
                  <c:v>NOV</c:v>
                </c:pt>
              </c:strCache>
            </c:strRef>
          </c:cat>
          <c:val>
            <c:numRef>
              <c:f>'costo orario attrezzeria'!$B$28:$L$28</c:f>
              <c:numCache>
                <c:formatCode>_("€"* #,##0.00_);_("€"* \(#,##0.00\);_("€"* "-"??_);_(@_)</c:formatCode>
                <c:ptCount val="11"/>
                <c:pt idx="0">
                  <c:v>33731.490000000107</c:v>
                </c:pt>
                <c:pt idx="1">
                  <c:v>-24563.79</c:v>
                </c:pt>
                <c:pt idx="2">
                  <c:v>125674.41</c:v>
                </c:pt>
                <c:pt idx="3">
                  <c:v>45368.84</c:v>
                </c:pt>
                <c:pt idx="4">
                  <c:v>46075.16</c:v>
                </c:pt>
                <c:pt idx="5">
                  <c:v>27533.4</c:v>
                </c:pt>
                <c:pt idx="6">
                  <c:v>37020.412081757459</c:v>
                </c:pt>
                <c:pt idx="7">
                  <c:v>48890</c:v>
                </c:pt>
                <c:pt idx="8">
                  <c:v>6409.16</c:v>
                </c:pt>
                <c:pt idx="9">
                  <c:v>35574.870000000003</c:v>
                </c:pt>
                <c:pt idx="10">
                  <c:v>33773.300000000105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93F-481D-8304-E3DA74D8D7F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953717055"/>
        <c:axId val="852285855"/>
        <c:axId val="0"/>
      </c:bar3DChart>
      <c:catAx>
        <c:axId val="9537170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52285855"/>
        <c:crosses val="autoZero"/>
        <c:auto val="1"/>
        <c:lblAlgn val="ctr"/>
        <c:lblOffset val="100"/>
        <c:noMultiLvlLbl val="0"/>
      </c:catAx>
      <c:valAx>
        <c:axId val="8522858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&quot;€&quot;* #,##0.00_);_(&quot;€&quot;* \(#,##0.00\);_(&quot;€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95371705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609600</xdr:colOff>
      <xdr:row>0</xdr:row>
      <xdr:rowOff>0</xdr:rowOff>
    </xdr:from>
    <xdr:to>
      <xdr:col>14</xdr:col>
      <xdr:colOff>411480</xdr:colOff>
      <xdr:row>18</xdr:row>
      <xdr:rowOff>129540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3F34E1AD-6401-4A7D-A607-EC3430E76E5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228599</xdr:colOff>
      <xdr:row>28</xdr:row>
      <xdr:rowOff>119062</xdr:rowOff>
    </xdr:from>
    <xdr:to>
      <xdr:col>16</xdr:col>
      <xdr:colOff>200025</xdr:colOff>
      <xdr:row>52</xdr:row>
      <xdr:rowOff>114300</xdr:rowOff>
    </xdr:to>
    <xdr:graphicFrame macro="">
      <xdr:nvGraphicFramePr>
        <xdr:cNvPr id="3" name="Grafico 2">
          <a:extLst>
            <a:ext uri="{FF2B5EF4-FFF2-40B4-BE49-F238E27FC236}">
              <a16:creationId xmlns:a16="http://schemas.microsoft.com/office/drawing/2014/main" id="{8FA98EEF-BC3C-4713-EE0F-8109D09D74E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luca\AppData\Local\Temp\1IGRIXS20241216111402.XLSX" TargetMode="External"/><Relationship Id="rId1" Type="http://schemas.openxmlformats.org/officeDocument/2006/relationships/externalLinkPath" Target="file:///C:\Users\luca\AppData\Local\Temp\1IGRIXS20241216111402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luca\AppData\Local\Temp\HLGRIXS20250716190649.XLSX" TargetMode="External"/><Relationship Id="rId1" Type="http://schemas.openxmlformats.org/officeDocument/2006/relationships/externalLinkPath" Target="file:///C:\Users\luca\AppData\Local\Temp\HLGRIXS20250716190649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luca\AppData\Local\Temp\H0GRIXS20240711155054.XLSX" TargetMode="External"/><Relationship Id="rId1" Type="http://schemas.openxmlformats.org/officeDocument/2006/relationships/externalLinkPath" Target="file:///C:\Users\luca\AppData\Local\Temp\H0GRIXS20240711155054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luca\Desktop\analitica\mis\reporting\PROGIND\anno%20fiscale%202022\MARZO%202023\MIS%20Progind%20srl%20standalone%20March.xlsx" TargetMode="External"/><Relationship Id="rId1" Type="http://schemas.openxmlformats.org/officeDocument/2006/relationships/externalLinkPath" Target="file:///C:\Users\luca\Desktop\analitica\mis\reporting\PROGIND\anno%20fiscale%202022\MARZO%202023\MIS%20Progind%20srl%20standalone%20March.xlsx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luca\Desktop\REPORTING\ATTREZZERIA\novembre\ATT_novembre.xlsx" TargetMode="External"/><Relationship Id="rId1" Type="http://schemas.openxmlformats.org/officeDocument/2006/relationships/externalLinkPath" Target="file:///C:\Users\luca\Desktop\REPORTING\ATTREZZERIA\novembre\ATT_novembre.xlsx" TargetMode="External"/></Relationships>
</file>

<file path=xl/externalLinks/_rels/externalLink6.xml.rels><?xml version="1.0" encoding="UTF-8" standalone="yes"?>
<Relationships xmlns="http://schemas.openxmlformats.org/package/2006/relationships"><Relationship Id="rId3" Type="http://schemas.openxmlformats.org/officeDocument/2006/relationships/externalLinkPath" Target="../CONSOLIDATED%202025/FILE%20X%20ANALITICA%20AL%2031.03.2026.xlsx" TargetMode="External"/><Relationship Id="rId2" Type="http://schemas.openxmlformats.org/officeDocument/2006/relationships/externalLinkPath" Target="file:///Y:\Amministrazione\scambio%20doc%20VIM%20Progind\CONSOLIDATED%202025\FILE%20X%20ANALITICA%20AL%2031.03.2026.xlsx" TargetMode="External"/><Relationship Id="rId1" Type="http://schemas.openxmlformats.org/officeDocument/2006/relationships/externalLinkPath" Target="/Amministrazione/scambio%20doc%20VIM%20Progind/CONSOLIDATED%202025/FILE%20X%20ANALITICA%20AL%2031.03.20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oglio1"/>
    </sheetNames>
    <sheetDataSet>
      <sheetData sheetId="0">
        <row r="2">
          <cell r="E2">
            <v>175657.42</v>
          </cell>
        </row>
        <row r="3">
          <cell r="E3">
            <v>1667.4</v>
          </cell>
        </row>
        <row r="4">
          <cell r="E4">
            <v>3.36</v>
          </cell>
        </row>
        <row r="8">
          <cell r="E8">
            <v>50756.72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oglio1"/>
    </sheetNames>
    <sheetDataSet>
      <sheetData sheetId="0">
        <row r="2">
          <cell r="C2">
            <v>12125.1</v>
          </cell>
        </row>
        <row r="4">
          <cell r="C4">
            <v>883.2</v>
          </cell>
        </row>
        <row r="5">
          <cell r="B5">
            <v>257.51</v>
          </cell>
        </row>
        <row r="6">
          <cell r="C6">
            <v>95</v>
          </cell>
          <cell r="E6">
            <v>232.85</v>
          </cell>
        </row>
        <row r="7">
          <cell r="C7">
            <v>60681.2</v>
          </cell>
          <cell r="D7">
            <v>42631.87</v>
          </cell>
        </row>
        <row r="16">
          <cell r="C16">
            <v>2023.34</v>
          </cell>
          <cell r="E16">
            <v>707</v>
          </cell>
        </row>
        <row r="18">
          <cell r="F18">
            <v>195.83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oglio1"/>
    </sheetNames>
    <sheetDataSet>
      <sheetData sheetId="0">
        <row r="9">
          <cell r="C9">
            <v>9241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gind FS Aug2021 Onwards&gt;&gt;&gt;&gt;&gt;"/>
      <sheetName val="Assumptions"/>
      <sheetName val="Snapshot"/>
      <sheetName val="PL "/>
      <sheetName val=" BS"/>
      <sheetName val="PL SCOST"/>
      <sheetName val="CASH FLOW"/>
      <sheetName val="RENDICONTO FINANZIARIO"/>
      <sheetName val="Financial statement Progressive"/>
      <sheetName val="ANDAMENTO"/>
      <sheetName val="Bi.ve"/>
      <sheetName val="BDV 31-03-23"/>
      <sheetName val="Foglio1"/>
      <sheetName val="BDV March"/>
      <sheetName val="BDV May"/>
      <sheetName val="BDV June"/>
      <sheetName val="BDV Aug"/>
      <sheetName val="BDV 31-03"/>
      <sheetName val="Budget 2023 mensil"/>
      <sheetName val="budget 2023 progress."/>
      <sheetName val="Financial statementProg. budget"/>
      <sheetName val="SCOSTAMENTO assoluto febbraio"/>
      <sheetName val="scostamento %"/>
      <sheetName val="6-8"/>
      <sheetName val="9-12"/>
      <sheetName val="13-14"/>
      <sheetName val="15-16"/>
      <sheetName val="17-18"/>
      <sheetName val="19"/>
      <sheetName val="20-23"/>
      <sheetName val="24-31"/>
      <sheetName val="Budget_202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015">
          <cell r="AE1015">
            <v>4036.9700000000003</v>
          </cell>
        </row>
      </sheetData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RE LAV nov"/>
      <sheetName val="PIVOT_NOV"/>
      <sheetName val="SATURAZIONE"/>
      <sheetName val="IN LAV"/>
      <sheetName val="TERMINATE"/>
      <sheetName val="GG TERM"/>
      <sheetName val="INIZIARE"/>
      <sheetName val="commesse 2022_23"/>
    </sheetNames>
    <sheetDataSet>
      <sheetData sheetId="0"/>
      <sheetData sheetId="1">
        <row r="29">
          <cell r="H29">
            <v>3345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Foglio2"/>
      <sheetName val="Foglio1"/>
    </sheetNames>
    <sheetDataSet>
      <sheetData sheetId="0">
        <row r="3">
          <cell r="A3" t="str">
            <v>Somma di Importo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7FC4B1-D7BE-4CE2-9ADB-232CA4336619}">
  <dimension ref="A1:DO60"/>
  <sheetViews>
    <sheetView tabSelected="1" topLeftCell="A2" zoomScale="80" zoomScaleNormal="80" workbookViewId="0">
      <pane xSplit="2" topLeftCell="K1" activePane="topRight" state="frozen"/>
      <selection pane="topRight" activeCell="DD21" sqref="DD21"/>
    </sheetView>
  </sheetViews>
  <sheetFormatPr defaultRowHeight="15" outlineLevelCol="1"/>
  <cols>
    <col min="2" max="2" width="51.7109375" bestFit="1" customWidth="1"/>
    <col min="3" max="3" width="13" customWidth="1"/>
    <col min="4" max="4" width="25.5703125" customWidth="1"/>
    <col min="5" max="5" width="17.42578125" customWidth="1"/>
    <col min="6" max="6" width="13" customWidth="1"/>
    <col min="7" max="7" width="25.5703125" customWidth="1"/>
    <col min="8" max="9" width="17.42578125" customWidth="1"/>
    <col min="10" max="10" width="17.7109375" bestFit="1" customWidth="1"/>
    <col min="11" max="11" width="15.7109375" bestFit="1" customWidth="1"/>
    <col min="12" max="12" width="11.28515625" hidden="1" customWidth="1" outlineLevel="1"/>
    <col min="13" max="13" width="20" hidden="1" customWidth="1" outlineLevel="1"/>
    <col min="14" max="14" width="17.42578125" hidden="1" customWidth="1" outlineLevel="1"/>
    <col min="15" max="15" width="12.7109375" hidden="1" customWidth="1" outlineLevel="1"/>
    <col min="16" max="16" width="20" hidden="1" customWidth="1" outlineLevel="1"/>
    <col min="17" max="18" width="17.42578125" hidden="1" customWidth="1" outlineLevel="1"/>
    <col min="19" max="47" width="21.85546875" hidden="1" customWidth="1" outlineLevel="1"/>
    <col min="48" max="48" width="21.85546875" customWidth="1" collapsed="1"/>
    <col min="49" max="50" width="21.85546875" customWidth="1"/>
    <col min="51" max="52" width="21.85546875" hidden="1" customWidth="1" outlineLevel="1"/>
    <col min="53" max="54" width="17.7109375" hidden="1" customWidth="1" outlineLevel="1"/>
    <col min="55" max="55" width="21.85546875" hidden="1" customWidth="1" outlineLevel="1"/>
    <col min="56" max="63" width="17.7109375" hidden="1" customWidth="1" outlineLevel="1"/>
    <col min="64" max="64" width="20" hidden="1" customWidth="1" outlineLevel="1"/>
    <col min="65" max="65" width="17.7109375" hidden="1" customWidth="1" outlineLevel="1"/>
    <col min="66" max="66" width="18.85546875" hidden="1" customWidth="1" outlineLevel="1"/>
    <col min="67" max="67" width="17.7109375" hidden="1" customWidth="1" outlineLevel="1"/>
    <col min="68" max="68" width="17.5703125" hidden="1" customWidth="1" outlineLevel="1"/>
    <col min="69" max="69" width="18.85546875" hidden="1" customWidth="1" outlineLevel="1"/>
    <col min="70" max="71" width="17.7109375" hidden="1" customWidth="1" outlineLevel="1"/>
    <col min="72" max="72" width="18.7109375" hidden="1" customWidth="1" outlineLevel="1"/>
    <col min="73" max="86" width="17.7109375" hidden="1" customWidth="1" outlineLevel="1"/>
    <col min="87" max="87" width="17.7109375" customWidth="1" collapsed="1"/>
    <col min="88" max="88" width="17.85546875" bestFit="1" customWidth="1"/>
    <col min="89" max="89" width="20.85546875" style="79" bestFit="1" customWidth="1"/>
    <col min="90" max="90" width="15.85546875" bestFit="1" customWidth="1"/>
    <col min="91" max="91" width="18.85546875" style="79" bestFit="1" customWidth="1"/>
    <col min="92" max="92" width="11.28515625" hidden="1" customWidth="1" outlineLevel="1"/>
    <col min="93" max="93" width="17.85546875" hidden="1" customWidth="1" outlineLevel="1"/>
    <col min="94" max="94" width="15.85546875" hidden="1" customWidth="1" outlineLevel="1"/>
    <col min="95" max="95" width="11.28515625" hidden="1" customWidth="1" outlineLevel="1"/>
    <col min="96" max="96" width="17.85546875" hidden="1" customWidth="1" outlineLevel="1"/>
    <col min="97" max="97" width="15.85546875" hidden="1" customWidth="1" outlineLevel="1"/>
    <col min="98" max="98" width="13.7109375" hidden="1" customWidth="1" collapsed="1"/>
    <col min="99" max="100" width="17.7109375" hidden="1" customWidth="1"/>
    <col min="101" max="101" width="17.7109375" style="79" hidden="1" customWidth="1"/>
    <col min="102" max="102" width="17.7109375" hidden="1" customWidth="1"/>
    <col min="103" max="103" width="17.7109375" style="79" hidden="1" customWidth="1"/>
    <col min="104" max="104" width="13.7109375" bestFit="1" customWidth="1" collapsed="1"/>
    <col min="105" max="106" width="17.7109375" customWidth="1"/>
    <col min="107" max="107" width="17.7109375" style="79" customWidth="1"/>
    <col min="108" max="108" width="17.7109375" customWidth="1"/>
    <col min="109" max="109" width="17.7109375" style="79" customWidth="1"/>
    <col min="110" max="110" width="19.7109375" bestFit="1" customWidth="1"/>
    <col min="111" max="111" width="35" bestFit="1" customWidth="1"/>
    <col min="112" max="112" width="24.42578125" bestFit="1" customWidth="1"/>
    <col min="113" max="113" width="23.28515625" bestFit="1" customWidth="1"/>
    <col min="116" max="116" width="14.28515625" bestFit="1" customWidth="1"/>
    <col min="117" max="117" width="12.42578125" bestFit="1" customWidth="1"/>
  </cols>
  <sheetData>
    <row r="1" spans="1:119" ht="31.15" customHeight="1">
      <c r="A1" s="1"/>
      <c r="B1" s="2"/>
      <c r="C1" s="225">
        <v>44927</v>
      </c>
      <c r="D1" s="227" t="s">
        <v>0</v>
      </c>
      <c r="E1" s="229" t="s">
        <v>1</v>
      </c>
      <c r="F1" s="225">
        <v>44958</v>
      </c>
      <c r="G1" s="227" t="s">
        <v>0</v>
      </c>
      <c r="H1" s="229" t="s">
        <v>1</v>
      </c>
      <c r="I1" s="225">
        <v>44986</v>
      </c>
      <c r="J1" s="227" t="s">
        <v>0</v>
      </c>
      <c r="K1" s="229" t="s">
        <v>1</v>
      </c>
      <c r="L1" s="225">
        <v>45017</v>
      </c>
      <c r="M1" s="227" t="s">
        <v>0</v>
      </c>
      <c r="N1" s="229" t="s">
        <v>1</v>
      </c>
      <c r="O1" s="225">
        <v>45047</v>
      </c>
      <c r="P1" s="227" t="s">
        <v>0</v>
      </c>
      <c r="Q1" s="229" t="s">
        <v>1</v>
      </c>
      <c r="R1" s="225">
        <v>45078</v>
      </c>
      <c r="S1" s="227" t="s">
        <v>0</v>
      </c>
      <c r="T1" s="229" t="s">
        <v>1</v>
      </c>
      <c r="U1" s="225">
        <v>45108</v>
      </c>
      <c r="V1" s="227" t="s">
        <v>0</v>
      </c>
      <c r="W1" s="229" t="s">
        <v>1</v>
      </c>
      <c r="X1" s="225">
        <v>45139</v>
      </c>
      <c r="Y1" s="227" t="s">
        <v>0</v>
      </c>
      <c r="Z1" s="229" t="s">
        <v>1</v>
      </c>
      <c r="AA1" s="225">
        <v>45170</v>
      </c>
      <c r="AB1" s="227" t="s">
        <v>0</v>
      </c>
      <c r="AC1" s="229" t="s">
        <v>1</v>
      </c>
      <c r="AD1" s="225">
        <v>45200</v>
      </c>
      <c r="AE1" s="227" t="s">
        <v>0</v>
      </c>
      <c r="AF1" s="229" t="s">
        <v>1</v>
      </c>
      <c r="AG1" s="225">
        <v>45231</v>
      </c>
      <c r="AH1" s="227" t="s">
        <v>0</v>
      </c>
      <c r="AI1" s="229" t="s">
        <v>1</v>
      </c>
      <c r="AJ1" s="225">
        <v>45261</v>
      </c>
      <c r="AK1" s="227" t="s">
        <v>0</v>
      </c>
      <c r="AL1" s="229" t="s">
        <v>1</v>
      </c>
      <c r="AM1" s="225">
        <v>45292</v>
      </c>
      <c r="AN1" s="227" t="s">
        <v>0</v>
      </c>
      <c r="AO1" s="231" t="s">
        <v>1</v>
      </c>
      <c r="AP1" s="225">
        <v>45323</v>
      </c>
      <c r="AQ1" s="227" t="s">
        <v>0</v>
      </c>
      <c r="AR1" s="231" t="s">
        <v>1</v>
      </c>
      <c r="AS1" s="225">
        <v>45352</v>
      </c>
      <c r="AT1" s="227" t="s">
        <v>0</v>
      </c>
      <c r="AU1" s="231" t="s">
        <v>1</v>
      </c>
      <c r="AV1" s="221" t="s">
        <v>182</v>
      </c>
      <c r="AW1" s="227" t="s">
        <v>0</v>
      </c>
      <c r="AX1" s="229" t="s">
        <v>1</v>
      </c>
      <c r="AY1" s="233">
        <v>45383</v>
      </c>
      <c r="AZ1" s="237" t="s">
        <v>0</v>
      </c>
      <c r="BA1" s="235" t="s">
        <v>1</v>
      </c>
      <c r="BB1" s="233">
        <v>45413</v>
      </c>
      <c r="BC1" s="237" t="s">
        <v>0</v>
      </c>
      <c r="BD1" s="235" t="s">
        <v>1</v>
      </c>
      <c r="BE1" s="233">
        <v>45444</v>
      </c>
      <c r="BF1" s="237" t="s">
        <v>0</v>
      </c>
      <c r="BG1" s="235" t="s">
        <v>1</v>
      </c>
      <c r="BH1" s="233">
        <v>45474</v>
      </c>
      <c r="BI1" s="237" t="s">
        <v>0</v>
      </c>
      <c r="BJ1" s="235" t="s">
        <v>1</v>
      </c>
      <c r="BK1" s="233">
        <v>45505</v>
      </c>
      <c r="BL1" s="237" t="s">
        <v>0</v>
      </c>
      <c r="BM1" s="235" t="s">
        <v>1</v>
      </c>
      <c r="BN1" s="233">
        <v>45536</v>
      </c>
      <c r="BO1" s="237" t="s">
        <v>0</v>
      </c>
      <c r="BP1" s="235" t="s">
        <v>1</v>
      </c>
      <c r="BQ1" s="233">
        <v>45566</v>
      </c>
      <c r="BR1" s="237" t="s">
        <v>0</v>
      </c>
      <c r="BS1" s="235" t="s">
        <v>1</v>
      </c>
      <c r="BT1" s="233">
        <v>45597</v>
      </c>
      <c r="BU1" s="237" t="s">
        <v>0</v>
      </c>
      <c r="BV1" s="235" t="s">
        <v>1</v>
      </c>
      <c r="BW1" s="233">
        <v>45627</v>
      </c>
      <c r="BX1" s="237" t="s">
        <v>0</v>
      </c>
      <c r="BY1" s="235" t="s">
        <v>1</v>
      </c>
      <c r="BZ1" s="233">
        <v>45658</v>
      </c>
      <c r="CA1" s="237" t="s">
        <v>0</v>
      </c>
      <c r="CB1" s="235" t="s">
        <v>1</v>
      </c>
      <c r="CC1" s="233">
        <v>45689</v>
      </c>
      <c r="CD1" s="237" t="s">
        <v>0</v>
      </c>
      <c r="CE1" s="235" t="s">
        <v>1</v>
      </c>
      <c r="CF1" s="233">
        <v>45717</v>
      </c>
      <c r="CG1" s="237" t="s">
        <v>0</v>
      </c>
      <c r="CH1" s="235" t="s">
        <v>1</v>
      </c>
      <c r="CI1" s="242" t="s">
        <v>408</v>
      </c>
      <c r="CJ1" s="237" t="s">
        <v>0</v>
      </c>
      <c r="CK1" s="246" t="s">
        <v>294</v>
      </c>
      <c r="CL1" s="235" t="s">
        <v>1</v>
      </c>
      <c r="CM1" s="246" t="s">
        <v>295</v>
      </c>
      <c r="CN1" s="233">
        <v>45748</v>
      </c>
      <c r="CO1" s="237" t="s">
        <v>0</v>
      </c>
      <c r="CP1" s="235" t="s">
        <v>1</v>
      </c>
      <c r="CQ1" s="233">
        <v>45778</v>
      </c>
      <c r="CR1" s="237" t="s">
        <v>0</v>
      </c>
      <c r="CS1" s="235" t="s">
        <v>1</v>
      </c>
      <c r="CT1" s="233" t="s">
        <v>409</v>
      </c>
      <c r="CU1" s="233" t="s">
        <v>409</v>
      </c>
      <c r="CV1" s="237" t="s">
        <v>0</v>
      </c>
      <c r="CW1" s="246" t="s">
        <v>0</v>
      </c>
      <c r="CX1" s="235" t="s">
        <v>1</v>
      </c>
      <c r="CY1" s="246" t="s">
        <v>1</v>
      </c>
      <c r="CZ1" s="251" t="s">
        <v>699</v>
      </c>
      <c r="DA1" s="251" t="s">
        <v>699</v>
      </c>
      <c r="DB1" s="237" t="s">
        <v>0</v>
      </c>
      <c r="DC1" s="246" t="s">
        <v>0</v>
      </c>
      <c r="DD1" s="235" t="s">
        <v>1</v>
      </c>
      <c r="DE1" s="246" t="s">
        <v>1</v>
      </c>
      <c r="DG1" s="44" t="s">
        <v>99</v>
      </c>
      <c r="DH1" s="240" t="s">
        <v>182</v>
      </c>
      <c r="DI1" s="241"/>
      <c r="DJ1" s="239" t="s">
        <v>297</v>
      </c>
      <c r="DK1" s="239"/>
      <c r="DL1" s="244" t="s">
        <v>296</v>
      </c>
      <c r="DM1" s="245"/>
      <c r="DN1" s="239" t="s">
        <v>297</v>
      </c>
      <c r="DO1" s="239"/>
    </row>
    <row r="2" spans="1:119">
      <c r="A2" s="3"/>
      <c r="B2" s="223" t="s">
        <v>2</v>
      </c>
      <c r="C2" s="226"/>
      <c r="D2" s="228"/>
      <c r="E2" s="230"/>
      <c r="F2" s="226"/>
      <c r="G2" s="228"/>
      <c r="H2" s="230"/>
      <c r="I2" s="226"/>
      <c r="J2" s="228"/>
      <c r="K2" s="230"/>
      <c r="L2" s="226"/>
      <c r="M2" s="228"/>
      <c r="N2" s="230"/>
      <c r="O2" s="226"/>
      <c r="P2" s="228"/>
      <c r="Q2" s="230"/>
      <c r="R2" s="226"/>
      <c r="S2" s="228"/>
      <c r="T2" s="230"/>
      <c r="U2" s="226"/>
      <c r="V2" s="228"/>
      <c r="W2" s="230"/>
      <c r="X2" s="226"/>
      <c r="Y2" s="228"/>
      <c r="Z2" s="230"/>
      <c r="AA2" s="226"/>
      <c r="AB2" s="228"/>
      <c r="AC2" s="230"/>
      <c r="AD2" s="226"/>
      <c r="AE2" s="228"/>
      <c r="AF2" s="230"/>
      <c r="AG2" s="226"/>
      <c r="AH2" s="228"/>
      <c r="AI2" s="230"/>
      <c r="AJ2" s="226"/>
      <c r="AK2" s="228"/>
      <c r="AL2" s="230"/>
      <c r="AM2" s="226"/>
      <c r="AN2" s="228"/>
      <c r="AO2" s="232"/>
      <c r="AP2" s="226"/>
      <c r="AQ2" s="228"/>
      <c r="AR2" s="232"/>
      <c r="AS2" s="226"/>
      <c r="AT2" s="228"/>
      <c r="AU2" s="232"/>
      <c r="AV2" s="222"/>
      <c r="AW2" s="228"/>
      <c r="AX2" s="230"/>
      <c r="AY2" s="234"/>
      <c r="AZ2" s="238"/>
      <c r="BA2" s="236"/>
      <c r="BB2" s="234"/>
      <c r="BC2" s="238"/>
      <c r="BD2" s="236"/>
      <c r="BE2" s="234"/>
      <c r="BF2" s="238"/>
      <c r="BG2" s="236"/>
      <c r="BH2" s="234"/>
      <c r="BI2" s="238"/>
      <c r="BJ2" s="236"/>
      <c r="BK2" s="234"/>
      <c r="BL2" s="238"/>
      <c r="BM2" s="236"/>
      <c r="BN2" s="234"/>
      <c r="BO2" s="238"/>
      <c r="BP2" s="236"/>
      <c r="BQ2" s="234"/>
      <c r="BR2" s="238"/>
      <c r="BS2" s="236"/>
      <c r="BT2" s="234"/>
      <c r="BU2" s="238"/>
      <c r="BV2" s="236"/>
      <c r="BW2" s="234"/>
      <c r="BX2" s="238"/>
      <c r="BY2" s="236"/>
      <c r="BZ2" s="234"/>
      <c r="CA2" s="238"/>
      <c r="CB2" s="236"/>
      <c r="CC2" s="234"/>
      <c r="CD2" s="238"/>
      <c r="CE2" s="236"/>
      <c r="CF2" s="234"/>
      <c r="CG2" s="238"/>
      <c r="CH2" s="236"/>
      <c r="CI2" s="243"/>
      <c r="CJ2" s="238"/>
      <c r="CK2" s="247"/>
      <c r="CL2" s="236"/>
      <c r="CM2" s="247"/>
      <c r="CN2" s="234"/>
      <c r="CO2" s="238"/>
      <c r="CP2" s="236"/>
      <c r="CQ2" s="234"/>
      <c r="CR2" s="238"/>
      <c r="CS2" s="236"/>
      <c r="CT2" s="234"/>
      <c r="CU2" s="234"/>
      <c r="CV2" s="238"/>
      <c r="CW2" s="247"/>
      <c r="CX2" s="236"/>
      <c r="CY2" s="247"/>
      <c r="CZ2" s="252"/>
      <c r="DA2" s="252"/>
      <c r="DB2" s="238"/>
      <c r="DC2" s="247"/>
      <c r="DD2" s="236"/>
      <c r="DE2" s="247"/>
      <c r="DG2" s="45"/>
      <c r="DH2" s="30" t="s">
        <v>100</v>
      </c>
      <c r="DI2" s="132" t="s">
        <v>101</v>
      </c>
      <c r="DJ2" s="30" t="s">
        <v>100</v>
      </c>
      <c r="DK2" s="132" t="s">
        <v>101</v>
      </c>
      <c r="DL2" s="140" t="s">
        <v>100</v>
      </c>
      <c r="DM2" s="31" t="s">
        <v>101</v>
      </c>
      <c r="DN2" s="30" t="s">
        <v>100</v>
      </c>
      <c r="DO2" s="132" t="s">
        <v>101</v>
      </c>
    </row>
    <row r="3" spans="1:119" ht="15.75" thickBot="1">
      <c r="A3" s="4" t="s">
        <v>3</v>
      </c>
      <c r="B3" s="224"/>
      <c r="C3" s="226"/>
      <c r="D3" s="228"/>
      <c r="E3" s="230" t="s">
        <v>4</v>
      </c>
      <c r="F3" s="226"/>
      <c r="G3" s="228"/>
      <c r="H3" s="230" t="s">
        <v>4</v>
      </c>
      <c r="I3" s="226"/>
      <c r="J3" s="228"/>
      <c r="K3" s="230" t="s">
        <v>4</v>
      </c>
      <c r="L3" s="226"/>
      <c r="M3" s="228"/>
      <c r="N3" s="230" t="s">
        <v>4</v>
      </c>
      <c r="O3" s="226"/>
      <c r="P3" s="228"/>
      <c r="Q3" s="230" t="s">
        <v>4</v>
      </c>
      <c r="R3" s="226"/>
      <c r="S3" s="228"/>
      <c r="T3" s="230" t="s">
        <v>4</v>
      </c>
      <c r="U3" s="226"/>
      <c r="V3" s="228"/>
      <c r="W3" s="230" t="s">
        <v>4</v>
      </c>
      <c r="X3" s="226"/>
      <c r="Y3" s="228"/>
      <c r="Z3" s="230" t="s">
        <v>4</v>
      </c>
      <c r="AA3" s="226"/>
      <c r="AB3" s="228"/>
      <c r="AC3" s="230" t="s">
        <v>4</v>
      </c>
      <c r="AD3" s="226"/>
      <c r="AE3" s="228"/>
      <c r="AF3" s="230" t="s">
        <v>4</v>
      </c>
      <c r="AG3" s="226"/>
      <c r="AH3" s="228"/>
      <c r="AI3" s="230" t="s">
        <v>4</v>
      </c>
      <c r="AJ3" s="226"/>
      <c r="AK3" s="228"/>
      <c r="AL3" s="230" t="s">
        <v>4</v>
      </c>
      <c r="AM3" s="226"/>
      <c r="AN3" s="228"/>
      <c r="AO3" s="232" t="s">
        <v>4</v>
      </c>
      <c r="AP3" s="226"/>
      <c r="AQ3" s="228"/>
      <c r="AR3" s="232" t="s">
        <v>4</v>
      </c>
      <c r="AS3" s="226"/>
      <c r="AT3" s="228"/>
      <c r="AU3" s="232" t="s">
        <v>4</v>
      </c>
      <c r="AV3" s="222"/>
      <c r="AW3" s="228"/>
      <c r="AX3" s="230" t="s">
        <v>4</v>
      </c>
      <c r="AY3" s="234"/>
      <c r="AZ3" s="238"/>
      <c r="BA3" s="236" t="s">
        <v>4</v>
      </c>
      <c r="BB3" s="234"/>
      <c r="BC3" s="238"/>
      <c r="BD3" s="236" t="s">
        <v>4</v>
      </c>
      <c r="BE3" s="234"/>
      <c r="BF3" s="238"/>
      <c r="BG3" s="236" t="s">
        <v>4</v>
      </c>
      <c r="BH3" s="234"/>
      <c r="BI3" s="238"/>
      <c r="BJ3" s="236" t="s">
        <v>4</v>
      </c>
      <c r="BK3" s="234"/>
      <c r="BL3" s="238"/>
      <c r="BM3" s="236" t="s">
        <v>4</v>
      </c>
      <c r="BN3" s="234"/>
      <c r="BO3" s="238"/>
      <c r="BP3" s="236" t="s">
        <v>4</v>
      </c>
      <c r="BQ3" s="234"/>
      <c r="BR3" s="238"/>
      <c r="BS3" s="236" t="s">
        <v>4</v>
      </c>
      <c r="BT3" s="234"/>
      <c r="BU3" s="238"/>
      <c r="BV3" s="236" t="s">
        <v>4</v>
      </c>
      <c r="BW3" s="234"/>
      <c r="BX3" s="238"/>
      <c r="BY3" s="236" t="s">
        <v>4</v>
      </c>
      <c r="BZ3" s="234"/>
      <c r="CA3" s="238"/>
      <c r="CB3" s="236" t="s">
        <v>4</v>
      </c>
      <c r="CC3" s="234"/>
      <c r="CD3" s="238"/>
      <c r="CE3" s="236" t="s">
        <v>4</v>
      </c>
      <c r="CF3" s="234"/>
      <c r="CG3" s="238"/>
      <c r="CH3" s="236" t="s">
        <v>4</v>
      </c>
      <c r="CI3" s="243"/>
      <c r="CJ3" s="238"/>
      <c r="CK3" s="247"/>
      <c r="CL3" s="236" t="s">
        <v>4</v>
      </c>
      <c r="CM3" s="247" t="s">
        <v>4</v>
      </c>
      <c r="CN3" s="234"/>
      <c r="CO3" s="238"/>
      <c r="CP3" s="236" t="s">
        <v>4</v>
      </c>
      <c r="CQ3" s="234"/>
      <c r="CR3" s="238"/>
      <c r="CS3" s="236" t="s">
        <v>4</v>
      </c>
      <c r="CT3" s="234"/>
      <c r="CU3" s="234"/>
      <c r="CV3" s="238"/>
      <c r="CW3" s="247"/>
      <c r="CX3" s="236" t="s">
        <v>4</v>
      </c>
      <c r="CY3" s="247" t="s">
        <v>4</v>
      </c>
      <c r="CZ3" s="252"/>
      <c r="DA3" s="252"/>
      <c r="DB3" s="238"/>
      <c r="DC3" s="247"/>
      <c r="DD3" s="236" t="s">
        <v>4</v>
      </c>
      <c r="DE3" s="247" t="s">
        <v>4</v>
      </c>
      <c r="DG3" s="46" t="s">
        <v>102</v>
      </c>
      <c r="DH3" s="32"/>
      <c r="DI3" s="133"/>
      <c r="DJ3" s="68"/>
      <c r="DK3" s="68"/>
      <c r="DL3" s="141"/>
      <c r="DM3" s="33"/>
      <c r="DN3" s="68"/>
      <c r="DO3" s="68"/>
    </row>
    <row r="4" spans="1:119">
      <c r="A4" s="5"/>
      <c r="B4" s="6"/>
      <c r="C4" s="7"/>
      <c r="E4" s="8"/>
      <c r="F4" s="7"/>
      <c r="H4" s="8"/>
      <c r="I4" s="7"/>
      <c r="K4" s="8"/>
      <c r="L4" s="7"/>
      <c r="N4" s="8"/>
      <c r="O4" s="7"/>
      <c r="Q4" s="8"/>
      <c r="R4" s="7"/>
      <c r="T4" s="8"/>
      <c r="U4" s="7"/>
      <c r="V4" s="8"/>
      <c r="W4" s="8"/>
      <c r="X4" s="7"/>
      <c r="Y4" s="8"/>
      <c r="Z4" s="8"/>
      <c r="AA4" s="7"/>
      <c r="AB4" s="8"/>
      <c r="AC4" s="8"/>
      <c r="AD4" s="7"/>
      <c r="AE4" s="8"/>
      <c r="AF4" s="8"/>
      <c r="AG4" s="7"/>
      <c r="AH4" s="8"/>
      <c r="AI4" s="8"/>
      <c r="AJ4" s="7"/>
      <c r="AK4" s="8"/>
      <c r="AL4" s="8"/>
      <c r="AM4" s="7"/>
      <c r="AN4" s="8"/>
      <c r="AO4" s="8"/>
      <c r="AP4" s="7"/>
      <c r="AQ4" s="8"/>
      <c r="AR4" s="8"/>
      <c r="AS4" s="7"/>
      <c r="AT4" s="8"/>
      <c r="AU4" s="8"/>
      <c r="AV4" s="7"/>
      <c r="AW4" s="8"/>
      <c r="AX4" s="8"/>
      <c r="AY4" s="82"/>
      <c r="AZ4" s="8"/>
      <c r="BA4" s="8"/>
      <c r="BB4" s="82"/>
      <c r="BC4" s="8"/>
      <c r="BD4" s="8"/>
      <c r="BE4" s="82"/>
      <c r="BF4" s="8"/>
      <c r="BG4" s="8"/>
      <c r="BH4" s="82"/>
      <c r="BI4" s="8"/>
      <c r="BJ4" s="8"/>
      <c r="BK4" s="82"/>
      <c r="BL4" s="8"/>
      <c r="BM4" s="8"/>
      <c r="BN4" s="82"/>
      <c r="BO4" s="8"/>
      <c r="BP4" s="8"/>
      <c r="BQ4" s="82"/>
      <c r="BR4" s="8"/>
      <c r="BS4" s="8"/>
      <c r="BT4" s="82"/>
      <c r="BU4" s="8"/>
      <c r="BV4" s="8"/>
      <c r="BW4" s="82"/>
      <c r="BX4" s="8"/>
      <c r="BY4" s="8"/>
      <c r="BZ4" s="82"/>
      <c r="CA4" s="8"/>
      <c r="CB4" s="8"/>
      <c r="CC4" s="82"/>
      <c r="CD4" s="8"/>
      <c r="CE4" s="8"/>
      <c r="CF4" s="82"/>
      <c r="CG4" s="8"/>
      <c r="CH4" s="8"/>
      <c r="CI4" s="82"/>
      <c r="CJ4" s="8"/>
      <c r="CK4" s="126"/>
      <c r="CL4" s="8"/>
      <c r="CM4" s="126"/>
      <c r="CN4" s="82"/>
      <c r="CO4" s="8"/>
      <c r="CP4" s="8"/>
      <c r="CQ4" s="82"/>
      <c r="CR4" s="8"/>
      <c r="CS4" s="8"/>
      <c r="CT4" s="82"/>
      <c r="CU4" s="182"/>
      <c r="CV4" s="8"/>
      <c r="CW4" s="126"/>
      <c r="CX4" s="8"/>
      <c r="CY4" s="126"/>
      <c r="CZ4" s="82"/>
      <c r="DA4" s="182"/>
      <c r="DB4" s="8"/>
      <c r="DC4" s="126"/>
      <c r="DD4" s="8"/>
      <c r="DE4" s="126"/>
      <c r="DG4" s="47" t="s">
        <v>103</v>
      </c>
      <c r="DH4" s="34">
        <v>8592513.0899999999</v>
      </c>
      <c r="DI4" s="134">
        <v>2095344.2500000002</v>
      </c>
      <c r="DJ4" s="148">
        <f>+DH4/$DH$4</f>
        <v>1</v>
      </c>
      <c r="DK4" s="148">
        <f>+DI4/$DI$4</f>
        <v>1</v>
      </c>
      <c r="DL4" s="142">
        <v>6450695.2300000004</v>
      </c>
      <c r="DM4" s="34">
        <v>1786313.12</v>
      </c>
      <c r="DN4" s="148">
        <f>+DL4/$DL$4</f>
        <v>1</v>
      </c>
      <c r="DO4" s="148">
        <f>+DM4/$DM$4</f>
        <v>1</v>
      </c>
    </row>
    <row r="5" spans="1:119">
      <c r="A5" s="5" t="s">
        <v>5</v>
      </c>
      <c r="B5" s="6" t="s">
        <v>6</v>
      </c>
      <c r="C5" s="9">
        <v>756179.91000000015</v>
      </c>
      <c r="D5" s="10"/>
      <c r="E5" s="11"/>
      <c r="F5" s="9">
        <v>683418.56999999937</v>
      </c>
      <c r="G5" s="10"/>
      <c r="H5" s="11"/>
      <c r="I5" s="9">
        <v>908688.36000000127</v>
      </c>
      <c r="J5" s="10"/>
      <c r="K5" s="11"/>
      <c r="L5" s="9">
        <v>902607.17</v>
      </c>
      <c r="M5" s="10"/>
      <c r="N5" s="11"/>
      <c r="O5" s="9">
        <v>1006046.0499999999</v>
      </c>
      <c r="P5" s="10"/>
      <c r="Q5" s="11"/>
      <c r="R5" s="9">
        <v>940869.48000000021</v>
      </c>
      <c r="S5" s="10"/>
      <c r="T5" s="11"/>
      <c r="U5" s="9">
        <v>1267575.7799999998</v>
      </c>
      <c r="V5" s="11"/>
      <c r="W5" s="11"/>
      <c r="X5" s="9">
        <v>637249.40999999968</v>
      </c>
      <c r="Y5" s="11"/>
      <c r="Z5" s="11"/>
      <c r="AA5" s="9">
        <v>890126.62999999989</v>
      </c>
      <c r="AB5" s="11"/>
      <c r="AC5" s="11"/>
      <c r="AD5" s="9">
        <v>930880.40000000037</v>
      </c>
      <c r="AE5" s="11"/>
      <c r="AF5" s="11"/>
      <c r="AG5" s="9">
        <v>891157.65000000037</v>
      </c>
      <c r="AH5" s="11"/>
      <c r="AI5" s="11"/>
      <c r="AJ5" s="9">
        <v>689105.04999999981</v>
      </c>
      <c r="AK5" s="11"/>
      <c r="AL5" s="11"/>
      <c r="AM5" s="9">
        <v>850990.30999999959</v>
      </c>
      <c r="AN5" s="11"/>
      <c r="AO5" s="11"/>
      <c r="AP5" s="9">
        <v>833448.3599999994</v>
      </c>
      <c r="AQ5" s="11"/>
      <c r="AR5" s="11"/>
      <c r="AS5" s="9">
        <v>847801.05000000075</v>
      </c>
      <c r="AT5" s="11"/>
      <c r="AU5" s="11"/>
      <c r="AV5" s="9">
        <f t="shared" ref="AV5:AV36" si="0">+L5+O5+R5+U5+X5+AA5+AD5+AG5+AJ5+AM5+AP5+AS5</f>
        <v>10687857.34</v>
      </c>
      <c r="AW5" s="11">
        <f>+M5+P5+S5+V5+Y5+AB5</f>
        <v>0</v>
      </c>
      <c r="AX5" s="11">
        <f>+N5+Q5+T5+W5+Z5+AC5</f>
        <v>0</v>
      </c>
      <c r="AY5" s="83">
        <v>964565.67</v>
      </c>
      <c r="AZ5" s="11"/>
      <c r="BA5" s="11"/>
      <c r="BB5" s="83">
        <v>949637.25999999989</v>
      </c>
      <c r="BC5" s="11"/>
      <c r="BD5" s="11"/>
      <c r="BE5" s="83">
        <v>761818.21</v>
      </c>
      <c r="BF5" s="11"/>
      <c r="BG5" s="11"/>
      <c r="BH5" s="83">
        <v>708084.71</v>
      </c>
      <c r="BI5" s="11"/>
      <c r="BJ5" s="11"/>
      <c r="BK5" s="83">
        <v>671562.23999999976</v>
      </c>
      <c r="BL5" s="11"/>
      <c r="BM5" s="11"/>
      <c r="BN5" s="83">
        <v>635234.25</v>
      </c>
      <c r="BO5" s="11"/>
      <c r="BP5" s="11"/>
      <c r="BQ5" s="83">
        <v>805469.92000000086</v>
      </c>
      <c r="BR5" s="11"/>
      <c r="BS5" s="11"/>
      <c r="BT5" s="83">
        <v>553579.9299999997</v>
      </c>
      <c r="BU5" s="11"/>
      <c r="BV5" s="11"/>
      <c r="BW5" s="83">
        <v>550265.69000000041</v>
      </c>
      <c r="BX5" s="11"/>
      <c r="BY5" s="11"/>
      <c r="BZ5" s="83">
        <v>549425.79999999981</v>
      </c>
      <c r="CA5" s="11"/>
      <c r="CB5" s="11"/>
      <c r="CC5" s="83">
        <v>602766.5</v>
      </c>
      <c r="CD5" s="11"/>
      <c r="CE5" s="11"/>
      <c r="CF5" s="83">
        <v>484598.16999999993</v>
      </c>
      <c r="CG5" s="11"/>
      <c r="CH5" s="11"/>
      <c r="CI5" s="83">
        <v>8237008.3500000006</v>
      </c>
      <c r="CJ5" s="11"/>
      <c r="CK5" s="85"/>
      <c r="CL5" s="11"/>
      <c r="CM5" s="85"/>
      <c r="CN5" s="83">
        <v>776629.22</v>
      </c>
      <c r="CO5" s="11"/>
      <c r="CP5" s="11"/>
      <c r="CQ5" s="83">
        <v>731807.59000000008</v>
      </c>
      <c r="CR5" s="11"/>
      <c r="CS5" s="11"/>
      <c r="CT5" s="83">
        <f>+CN5+CQ5</f>
        <v>1508436.81</v>
      </c>
      <c r="CU5" s="183">
        <f>+CT5/$CT$5</f>
        <v>1</v>
      </c>
      <c r="CV5" s="11"/>
      <c r="CW5" s="85"/>
      <c r="CX5" s="11"/>
      <c r="CY5" s="85"/>
      <c r="CZ5" s="83">
        <v>7301940.9000000004</v>
      </c>
      <c r="DA5" s="183">
        <f>+CZ5/$CZ$5</f>
        <v>1</v>
      </c>
      <c r="DB5" s="11"/>
      <c r="DC5" s="85"/>
      <c r="DD5" s="11"/>
      <c r="DE5" s="85"/>
      <c r="DF5" s="29"/>
      <c r="DG5" s="47" t="s">
        <v>104</v>
      </c>
      <c r="DH5" s="34">
        <v>69832.61255887177</v>
      </c>
      <c r="DI5" s="134">
        <v>19922.187441128241</v>
      </c>
      <c r="DJ5" s="148">
        <f>+DH5/$DH$4</f>
        <v>8.1271464852515889E-3</v>
      </c>
      <c r="DK5" s="148">
        <f>+DI5/$DI$4</f>
        <v>9.5078350209652843E-3</v>
      </c>
      <c r="DL5" s="142">
        <v>52704.315763156119</v>
      </c>
      <c r="DM5" s="34">
        <v>15798.344236843875</v>
      </c>
      <c r="DN5" s="148">
        <f>+DL5/$DL$4</f>
        <v>8.170331085872137E-3</v>
      </c>
      <c r="DO5" s="148">
        <f t="shared" ref="DO5:DO25" si="1">+DM5/$DM$4</f>
        <v>8.8441069261383891E-3</v>
      </c>
    </row>
    <row r="6" spans="1:119" ht="15.75" thickBot="1">
      <c r="A6" s="5" t="s">
        <v>7</v>
      </c>
      <c r="B6" s="12" t="s">
        <v>8</v>
      </c>
      <c r="C6" s="9">
        <v>691304.91000000015</v>
      </c>
      <c r="D6" s="10">
        <f>691304.91</f>
        <v>691304.91</v>
      </c>
      <c r="E6" s="11"/>
      <c r="F6" s="9">
        <v>528768.5700000003</v>
      </c>
      <c r="G6" s="10">
        <v>528768.5700000003</v>
      </c>
      <c r="H6" s="11"/>
      <c r="I6" s="9">
        <v>677563.3599999994</v>
      </c>
      <c r="J6" s="10">
        <f>I6</f>
        <v>677563.3599999994</v>
      </c>
      <c r="K6" s="11"/>
      <c r="L6" s="9">
        <v>602095.34</v>
      </c>
      <c r="M6" s="10">
        <v>602095.34</v>
      </c>
      <c r="N6" s="11"/>
      <c r="O6" s="9">
        <v>812506.54999999993</v>
      </c>
      <c r="P6" s="10">
        <v>812506.55</v>
      </c>
      <c r="Q6" s="11"/>
      <c r="R6" s="9">
        <v>724709.15999999992</v>
      </c>
      <c r="S6" s="10">
        <v>724709.15999999992</v>
      </c>
      <c r="T6" s="11"/>
      <c r="U6" s="9">
        <v>843215.78000000026</v>
      </c>
      <c r="V6" s="11">
        <v>843215.78000000026</v>
      </c>
      <c r="W6" s="11"/>
      <c r="X6" s="9">
        <v>516299.41000000015</v>
      </c>
      <c r="Y6" s="11">
        <v>516299.41000000015</v>
      </c>
      <c r="Z6" s="11"/>
      <c r="AA6" s="9">
        <v>762836.62999999989</v>
      </c>
      <c r="AB6" s="11">
        <v>762836.62999999989</v>
      </c>
      <c r="AC6" s="11"/>
      <c r="AD6" s="9">
        <v>769035.79999999981</v>
      </c>
      <c r="AE6" s="11">
        <v>769035.79999999981</v>
      </c>
      <c r="AF6" s="11"/>
      <c r="AG6" s="9">
        <v>745282.71999999974</v>
      </c>
      <c r="AH6" s="11">
        <v>745282.71999999974</v>
      </c>
      <c r="AI6" s="11"/>
      <c r="AJ6" s="9">
        <v>500381.05000000075</v>
      </c>
      <c r="AK6" s="11">
        <v>500381.05000000075</v>
      </c>
      <c r="AL6" s="11"/>
      <c r="AM6" s="9">
        <v>828490.30999999959</v>
      </c>
      <c r="AN6" s="11">
        <v>828490.30999999959</v>
      </c>
      <c r="AO6" s="11"/>
      <c r="AP6" s="9">
        <v>783163.46</v>
      </c>
      <c r="AQ6" s="11">
        <v>783163.46</v>
      </c>
      <c r="AR6" s="11"/>
      <c r="AS6" s="9">
        <v>697983.54999999981</v>
      </c>
      <c r="AT6" s="11">
        <v>697983.54999999981</v>
      </c>
      <c r="AU6" s="11"/>
      <c r="AV6" s="9">
        <f t="shared" si="0"/>
        <v>8585999.7599999998</v>
      </c>
      <c r="AW6" s="11">
        <f t="shared" ref="AW6:AW37" si="2">+M6+P6+S6+V6+Y6+AB6+AE6+AH6+AK6+AN6+AQ6+AT6</f>
        <v>8585999.7599999998</v>
      </c>
      <c r="AX6" s="11">
        <f t="shared" ref="AX6:AX37" si="3">+N6+Q6+T6+W6+Z6+AC6+AF6+AI6+AL6+AO6+AR6+AU6</f>
        <v>0</v>
      </c>
      <c r="AY6" s="83">
        <v>782177.67</v>
      </c>
      <c r="AZ6" s="11">
        <v>782177.67</v>
      </c>
      <c r="BA6" s="11"/>
      <c r="BB6" s="83">
        <v>652920.61</v>
      </c>
      <c r="BC6" s="11">
        <f>+BB6</f>
        <v>652920.61</v>
      </c>
      <c r="BD6" s="11"/>
      <c r="BE6" s="83">
        <v>590268.60999999987</v>
      </c>
      <c r="BF6" s="11">
        <f>+BE6</f>
        <v>590268.60999999987</v>
      </c>
      <c r="BG6" s="11"/>
      <c r="BH6" s="83">
        <v>615324.7100000002</v>
      </c>
      <c r="BI6" s="11">
        <v>615324.7100000002</v>
      </c>
      <c r="BJ6" s="11"/>
      <c r="BK6" s="83">
        <v>372882.23999999976</v>
      </c>
      <c r="BL6" s="11">
        <v>372882.23999999976</v>
      </c>
      <c r="BM6" s="11"/>
      <c r="BN6" s="83">
        <v>551502.25</v>
      </c>
      <c r="BO6" s="11">
        <v>551502.25</v>
      </c>
      <c r="BP6" s="11"/>
      <c r="BQ6" s="83">
        <v>617148.49000000022</v>
      </c>
      <c r="BR6" s="11">
        <f>+BQ6</f>
        <v>617148.49000000022</v>
      </c>
      <c r="BS6" s="11"/>
      <c r="BT6" s="83">
        <v>427021.45000000019</v>
      </c>
      <c r="BU6" s="11">
        <f>+BT6</f>
        <v>427021.45000000019</v>
      </c>
      <c r="BV6" s="11"/>
      <c r="BW6" s="83">
        <v>312966.45000000019</v>
      </c>
      <c r="BX6" s="11">
        <f>+BW6</f>
        <v>312966.45000000019</v>
      </c>
      <c r="BY6" s="11"/>
      <c r="BZ6" s="83">
        <v>478067.71999999974</v>
      </c>
      <c r="CA6" s="11">
        <f>+BZ6</f>
        <v>478067.71999999974</v>
      </c>
      <c r="CB6" s="11"/>
      <c r="CC6" s="83">
        <v>552208.5</v>
      </c>
      <c r="CD6" s="11">
        <f>+CC6</f>
        <v>552208.5</v>
      </c>
      <c r="CE6" s="11"/>
      <c r="CF6" s="83">
        <v>496243.62999999989</v>
      </c>
      <c r="CG6" s="11">
        <f>+CF6</f>
        <v>496243.62999999989</v>
      </c>
      <c r="CH6" s="11"/>
      <c r="CI6" s="83">
        <v>6448732.3300000001</v>
      </c>
      <c r="CJ6" s="11">
        <f>+AZ6+BC6+BF6+BI6+BL6+BO6+BR6+BU6+BX6+CA6+CD6+CG6</f>
        <v>6448732.3300000001</v>
      </c>
      <c r="CK6" s="85">
        <f>+CJ6/$CJ$6</f>
        <v>1</v>
      </c>
      <c r="CL6" s="11">
        <f>+BA6+BD6+BG6+BJ6+BM6+BP6+BS6</f>
        <v>0</v>
      </c>
      <c r="CM6" s="85"/>
      <c r="CN6" s="83">
        <v>547879.62</v>
      </c>
      <c r="CO6" s="11">
        <f>+CN6</f>
        <v>547879.62</v>
      </c>
      <c r="CP6" s="11"/>
      <c r="CQ6" s="83">
        <v>639171.59</v>
      </c>
      <c r="CR6" s="11">
        <f>+CQ6</f>
        <v>639171.59</v>
      </c>
      <c r="CS6" s="11"/>
      <c r="CT6" s="83">
        <f t="shared" ref="CT6:CT56" si="4">+CN6+CQ6</f>
        <v>1187051.21</v>
      </c>
      <c r="CU6" s="183">
        <f t="shared" ref="CU6:CU56" si="5">+CT6/$CT$5</f>
        <v>0.78694129056688822</v>
      </c>
      <c r="CV6" s="11">
        <f>+CO6+CR6</f>
        <v>1187051.21</v>
      </c>
      <c r="CW6" s="85">
        <f t="shared" ref="CW6:CW37" si="6">+CV6/$CV$6</f>
        <v>1</v>
      </c>
      <c r="CX6" s="11">
        <f>+CP6+CS6</f>
        <v>0</v>
      </c>
      <c r="CY6" s="85"/>
      <c r="CZ6" s="83">
        <v>6191122.5700000003</v>
      </c>
      <c r="DA6" s="183">
        <f t="shared" ref="DA6:DA56" si="7">+CZ6/$CZ$5</f>
        <v>0.84787355235920903</v>
      </c>
      <c r="DB6" s="11">
        <f>+CZ6</f>
        <v>6191122.5700000003</v>
      </c>
      <c r="DC6" s="85">
        <f>+DB6/$DB$6</f>
        <v>1</v>
      </c>
      <c r="DD6" s="11">
        <v>0</v>
      </c>
      <c r="DE6" s="85"/>
      <c r="DF6" s="29"/>
      <c r="DG6" s="48"/>
      <c r="DH6" s="36"/>
      <c r="DI6" s="135"/>
      <c r="DJ6" s="148"/>
      <c r="DK6" s="148"/>
      <c r="DL6" s="143"/>
      <c r="DM6" s="37"/>
      <c r="DN6" s="148">
        <f t="shared" ref="DN6:DN25" si="8">+DL6/$DL$4</f>
        <v>0</v>
      </c>
      <c r="DO6" s="148">
        <f t="shared" si="1"/>
        <v>0</v>
      </c>
    </row>
    <row r="7" spans="1:119" ht="16.5" thickTop="1" thickBot="1">
      <c r="A7" s="5" t="s">
        <v>9</v>
      </c>
      <c r="B7" s="12" t="s">
        <v>10</v>
      </c>
      <c r="C7" s="9">
        <v>64875</v>
      </c>
      <c r="D7" s="10"/>
      <c r="E7" s="11">
        <v>64875</v>
      </c>
      <c r="F7" s="9">
        <v>154650</v>
      </c>
      <c r="G7" s="10"/>
      <c r="H7" s="11">
        <v>154650</v>
      </c>
      <c r="I7" s="9">
        <v>231125</v>
      </c>
      <c r="J7" s="10"/>
      <c r="K7" s="11">
        <f>I7</f>
        <v>231125</v>
      </c>
      <c r="L7" s="9">
        <v>300090</v>
      </c>
      <c r="M7" s="10"/>
      <c r="N7" s="11">
        <v>300090</v>
      </c>
      <c r="O7" s="9">
        <v>192840</v>
      </c>
      <c r="P7" s="10"/>
      <c r="Q7" s="11">
        <v>192840</v>
      </c>
      <c r="R7" s="9">
        <v>216160.31999999995</v>
      </c>
      <c r="S7" s="10"/>
      <c r="T7" s="11">
        <v>216160.32</v>
      </c>
      <c r="U7" s="9">
        <v>424360.00000000012</v>
      </c>
      <c r="V7" s="11"/>
      <c r="W7" s="11">
        <v>424360.00000000012</v>
      </c>
      <c r="X7" s="9">
        <v>120950</v>
      </c>
      <c r="Y7" s="11"/>
      <c r="Z7" s="11">
        <v>120950</v>
      </c>
      <c r="AA7" s="9">
        <v>127290</v>
      </c>
      <c r="AB7" s="11"/>
      <c r="AC7" s="11">
        <v>127290</v>
      </c>
      <c r="AD7" s="9">
        <v>158650</v>
      </c>
      <c r="AE7" s="11"/>
      <c r="AF7" s="11">
        <v>158650</v>
      </c>
      <c r="AG7" s="9">
        <v>145874.92999999993</v>
      </c>
      <c r="AH7" s="11"/>
      <c r="AI7" s="11">
        <v>145874.92999999993</v>
      </c>
      <c r="AJ7" s="9">
        <v>188724</v>
      </c>
      <c r="AK7" s="11"/>
      <c r="AL7" s="11">
        <v>188724</v>
      </c>
      <c r="AM7" s="9">
        <v>22500</v>
      </c>
      <c r="AN7" s="11"/>
      <c r="AO7" s="11">
        <v>22500</v>
      </c>
      <c r="AP7" s="9">
        <v>48087.5</v>
      </c>
      <c r="AQ7" s="11"/>
      <c r="AR7" s="11">
        <v>48087.5</v>
      </c>
      <c r="AS7" s="9">
        <v>149817.5</v>
      </c>
      <c r="AT7" s="11"/>
      <c r="AU7" s="11">
        <v>149817.5</v>
      </c>
      <c r="AV7" s="9">
        <f t="shared" si="0"/>
        <v>2095344.25</v>
      </c>
      <c r="AW7" s="11">
        <f t="shared" si="2"/>
        <v>0</v>
      </c>
      <c r="AX7" s="11">
        <f t="shared" si="3"/>
        <v>2095344.2500000002</v>
      </c>
      <c r="AY7" s="83">
        <v>182388</v>
      </c>
      <c r="AZ7" s="11"/>
      <c r="BA7" s="11">
        <v>182388</v>
      </c>
      <c r="BB7" s="83">
        <v>296716.65000000002</v>
      </c>
      <c r="BC7" s="11"/>
      <c r="BD7" s="11">
        <f>+BB7</f>
        <v>296716.65000000002</v>
      </c>
      <c r="BE7" s="83">
        <v>171258</v>
      </c>
      <c r="BF7" s="11"/>
      <c r="BG7" s="11">
        <f>+BE7</f>
        <v>171258</v>
      </c>
      <c r="BH7" s="83">
        <v>92760</v>
      </c>
      <c r="BI7" s="11"/>
      <c r="BJ7" s="11">
        <v>92760</v>
      </c>
      <c r="BK7" s="83">
        <v>298680</v>
      </c>
      <c r="BL7" s="11"/>
      <c r="BM7" s="11">
        <v>298680</v>
      </c>
      <c r="BN7" s="83">
        <v>83731.999999999884</v>
      </c>
      <c r="BO7" s="11"/>
      <c r="BP7" s="11">
        <v>83731.999999999884</v>
      </c>
      <c r="BQ7" s="83">
        <v>186650.13000000012</v>
      </c>
      <c r="BR7" s="11"/>
      <c r="BS7" s="11">
        <f>+BQ7</f>
        <v>186650.13000000012</v>
      </c>
      <c r="BT7" s="83">
        <v>126558.47999999998</v>
      </c>
      <c r="BU7" s="11"/>
      <c r="BV7" s="11">
        <f>+BT7</f>
        <v>126558.47999999998</v>
      </c>
      <c r="BW7" s="83">
        <v>237299.24</v>
      </c>
      <c r="BX7" s="11"/>
      <c r="BY7" s="11">
        <f>+BW7</f>
        <v>237299.24</v>
      </c>
      <c r="BZ7" s="83">
        <v>71358.080000000075</v>
      </c>
      <c r="CA7" s="11"/>
      <c r="CB7" s="11">
        <f>+BZ7</f>
        <v>71358.080000000075</v>
      </c>
      <c r="CC7" s="83">
        <v>50558</v>
      </c>
      <c r="CD7" s="11"/>
      <c r="CE7" s="11">
        <f>+CC7</f>
        <v>50558</v>
      </c>
      <c r="CF7" s="83">
        <v>-11645.459999999963</v>
      </c>
      <c r="CG7" s="11"/>
      <c r="CH7" s="11">
        <f>+CF7</f>
        <v>-11645.459999999963</v>
      </c>
      <c r="CI7" s="83">
        <v>1786313.12</v>
      </c>
      <c r="CJ7" s="11">
        <f t="shared" ref="CJ7:CJ16" si="9">+AZ7+BC7+BF7+BI7+BL7+BO7+BR7+BU7+BX7+CA7+CD7+CG7</f>
        <v>0</v>
      </c>
      <c r="CK7" s="85">
        <f t="shared" ref="CK7:CK56" si="10">+CJ7/$CJ$6</f>
        <v>0</v>
      </c>
      <c r="CL7" s="11">
        <f t="shared" ref="CL7:CL14" si="11">+BA7+BD7+BG7+BJ7+BM7+BP7+BS7+BV7+BY7+CB7+CE7+CH7</f>
        <v>1786313.12</v>
      </c>
      <c r="CM7" s="85">
        <f>+CL7/$CL$7</f>
        <v>1</v>
      </c>
      <c r="CN7" s="83">
        <v>228749.6</v>
      </c>
      <c r="CO7" s="11"/>
      <c r="CP7" s="11">
        <f>+CN7</f>
        <v>228749.6</v>
      </c>
      <c r="CQ7" s="83">
        <v>92635.999999999971</v>
      </c>
      <c r="CR7" s="11"/>
      <c r="CS7" s="11">
        <f>+CQ7</f>
        <v>92635.999999999971</v>
      </c>
      <c r="CT7" s="83">
        <f t="shared" si="4"/>
        <v>321385.59999999998</v>
      </c>
      <c r="CU7" s="183">
        <f t="shared" si="5"/>
        <v>0.21305870943311173</v>
      </c>
      <c r="CV7" s="11">
        <f t="shared" ref="CV7:CV56" si="12">+CO7+CR7</f>
        <v>0</v>
      </c>
      <c r="CW7" s="85">
        <f t="shared" si="6"/>
        <v>0</v>
      </c>
      <c r="CX7" s="11">
        <f t="shared" ref="CX7:CX56" si="13">+CP7+CS7</f>
        <v>321385.59999999998</v>
      </c>
      <c r="CY7" s="85">
        <f>+CX7/$CX$7</f>
        <v>1</v>
      </c>
      <c r="CZ7" s="83">
        <v>1109441.53</v>
      </c>
      <c r="DA7" s="183">
        <f t="shared" si="7"/>
        <v>0.15193789503281244</v>
      </c>
      <c r="DB7" s="11">
        <v>0</v>
      </c>
      <c r="DC7" s="85">
        <f t="shared" ref="DC7:DC56" si="14">+DB7/$DB$6</f>
        <v>0</v>
      </c>
      <c r="DD7" s="11">
        <f>+CZ7</f>
        <v>1109441.53</v>
      </c>
      <c r="DE7" s="85">
        <f>+DD7/$DD$7</f>
        <v>1</v>
      </c>
      <c r="DF7" s="29"/>
      <c r="DG7" s="49" t="s">
        <v>105</v>
      </c>
      <c r="DH7" s="38">
        <v>8662345.7025588714</v>
      </c>
      <c r="DI7" s="136">
        <v>2115266.4374411283</v>
      </c>
      <c r="DJ7" s="148">
        <f>+DH7/$DH$4</f>
        <v>1.0081271464852515</v>
      </c>
      <c r="DK7" s="148">
        <f>+DI7/$DI$4</f>
        <v>1.0095078350209652</v>
      </c>
      <c r="DL7" s="144">
        <v>6503399.5457631564</v>
      </c>
      <c r="DM7" s="39">
        <v>1802111.4642368441</v>
      </c>
      <c r="DN7" s="148">
        <f t="shared" si="8"/>
        <v>1.0081703310858721</v>
      </c>
      <c r="DO7" s="148">
        <f t="shared" si="1"/>
        <v>1.0088441069261385</v>
      </c>
    </row>
    <row r="8" spans="1:119" ht="15.75" thickTop="1">
      <c r="A8" s="5" t="s">
        <v>11</v>
      </c>
      <c r="B8" s="12" t="s">
        <v>12</v>
      </c>
      <c r="C8" s="9">
        <v>0</v>
      </c>
      <c r="D8" s="10"/>
      <c r="E8" s="11"/>
      <c r="F8" s="9">
        <v>0</v>
      </c>
      <c r="G8" s="10"/>
      <c r="H8" s="11"/>
      <c r="I8" s="9">
        <v>0</v>
      </c>
      <c r="J8" s="10"/>
      <c r="K8" s="11"/>
      <c r="L8" s="9">
        <v>421.83</v>
      </c>
      <c r="M8" s="10">
        <v>421.83</v>
      </c>
      <c r="N8" s="11"/>
      <c r="O8" s="9">
        <v>699.5</v>
      </c>
      <c r="P8" s="10">
        <v>699.5</v>
      </c>
      <c r="Q8" s="11"/>
      <c r="R8" s="9">
        <v>0</v>
      </c>
      <c r="S8" s="10"/>
      <c r="T8" s="11"/>
      <c r="U8" s="9">
        <v>0</v>
      </c>
      <c r="V8" s="11"/>
      <c r="W8" s="11"/>
      <c r="X8" s="9">
        <v>0</v>
      </c>
      <c r="Y8" s="11"/>
      <c r="Z8" s="11"/>
      <c r="AA8" s="9">
        <v>0</v>
      </c>
      <c r="AB8" s="11"/>
      <c r="AC8" s="11"/>
      <c r="AD8" s="9">
        <v>3194.6000000000004</v>
      </c>
      <c r="AE8" s="11">
        <v>3194.6000000000004</v>
      </c>
      <c r="AF8" s="11"/>
      <c r="AG8" s="9">
        <v>0</v>
      </c>
      <c r="AH8" s="11"/>
      <c r="AI8" s="11"/>
      <c r="AJ8" s="9">
        <v>0</v>
      </c>
      <c r="AK8" s="11"/>
      <c r="AL8" s="11"/>
      <c r="AM8" s="9">
        <v>0</v>
      </c>
      <c r="AN8" s="11"/>
      <c r="AO8" s="11"/>
      <c r="AP8" s="9">
        <v>2197.3999999999996</v>
      </c>
      <c r="AQ8" s="11">
        <v>2197.3999999999996</v>
      </c>
      <c r="AR8" s="11"/>
      <c r="AS8" s="9">
        <v>0</v>
      </c>
      <c r="AT8" s="11"/>
      <c r="AU8" s="11"/>
      <c r="AV8" s="9">
        <f t="shared" si="0"/>
        <v>6513.33</v>
      </c>
      <c r="AW8" s="11">
        <f t="shared" si="2"/>
        <v>6513.33</v>
      </c>
      <c r="AX8" s="11">
        <f t="shared" si="3"/>
        <v>0</v>
      </c>
      <c r="AY8" s="83">
        <v>0</v>
      </c>
      <c r="AZ8" s="11"/>
      <c r="BA8" s="11"/>
      <c r="BB8" s="83">
        <v>0</v>
      </c>
      <c r="BC8" s="11"/>
      <c r="BD8" s="11"/>
      <c r="BE8" s="83">
        <v>291.60000000000002</v>
      </c>
      <c r="BF8" s="11">
        <f>+BE8</f>
        <v>291.60000000000002</v>
      </c>
      <c r="BG8" s="11"/>
      <c r="BH8" s="83">
        <v>0</v>
      </c>
      <c r="BI8" s="11"/>
      <c r="BJ8" s="11"/>
      <c r="BK8" s="83">
        <v>0</v>
      </c>
      <c r="BL8" s="11"/>
      <c r="BM8" s="11"/>
      <c r="BN8" s="83">
        <v>0</v>
      </c>
      <c r="BO8" s="11"/>
      <c r="BP8" s="11"/>
      <c r="BQ8" s="83">
        <v>1671.3000000000002</v>
      </c>
      <c r="BR8" s="11">
        <f>+BQ8</f>
        <v>1671.3000000000002</v>
      </c>
      <c r="BS8" s="11"/>
      <c r="BT8" s="83">
        <v>0</v>
      </c>
      <c r="BU8" s="11"/>
      <c r="BV8" s="11"/>
      <c r="BW8" s="83">
        <v>0</v>
      </c>
      <c r="BX8" s="11"/>
      <c r="BY8" s="11"/>
      <c r="BZ8" s="83">
        <v>0</v>
      </c>
      <c r="CA8" s="11"/>
      <c r="CB8" s="11"/>
      <c r="CC8" s="83">
        <v>0</v>
      </c>
      <c r="CD8" s="11"/>
      <c r="CE8" s="11"/>
      <c r="CF8" s="83">
        <v>0</v>
      </c>
      <c r="CG8" s="11"/>
      <c r="CH8" s="11"/>
      <c r="CI8" s="83">
        <v>1962.9</v>
      </c>
      <c r="CJ8" s="11">
        <f t="shared" si="9"/>
        <v>1962.9</v>
      </c>
      <c r="CK8" s="85">
        <f t="shared" si="10"/>
        <v>3.0438540468929651E-4</v>
      </c>
      <c r="CL8" s="11">
        <f t="shared" si="11"/>
        <v>0</v>
      </c>
      <c r="CM8" s="85">
        <f t="shared" ref="CM8:CM56" si="15">+CL8/$CL$7</f>
        <v>0</v>
      </c>
      <c r="CN8" s="83">
        <v>0</v>
      </c>
      <c r="CO8" s="11"/>
      <c r="CP8" s="11"/>
      <c r="CQ8" s="83">
        <v>0</v>
      </c>
      <c r="CR8" s="11"/>
      <c r="CS8" s="11"/>
      <c r="CT8" s="83">
        <f t="shared" si="4"/>
        <v>0</v>
      </c>
      <c r="CU8" s="183">
        <f t="shared" si="5"/>
        <v>0</v>
      </c>
      <c r="CV8" s="11">
        <f t="shared" si="12"/>
        <v>0</v>
      </c>
      <c r="CW8" s="85">
        <f t="shared" si="6"/>
        <v>0</v>
      </c>
      <c r="CX8" s="11">
        <f t="shared" si="13"/>
        <v>0</v>
      </c>
      <c r="CY8" s="85">
        <f t="shared" ref="CY8:CY56" si="16">+CX8/$CX$7</f>
        <v>0</v>
      </c>
      <c r="CZ8" s="83">
        <v>1376.8</v>
      </c>
      <c r="DA8" s="183">
        <f t="shared" si="7"/>
        <v>1.8855260797851704E-4</v>
      </c>
      <c r="DB8" s="11">
        <f>+CZ8</f>
        <v>1376.8</v>
      </c>
      <c r="DC8" s="85">
        <f t="shared" si="14"/>
        <v>2.22382933697919E-4</v>
      </c>
      <c r="DD8" s="11">
        <f t="shared" ref="DD8:DD56" si="17">+CV8+CY8</f>
        <v>0</v>
      </c>
      <c r="DE8" s="85">
        <f t="shared" ref="DE8:DE56" si="18">+DD8/$DD$7</f>
        <v>0</v>
      </c>
      <c r="DF8" s="29"/>
      <c r="DG8" s="50"/>
      <c r="DH8" s="40"/>
      <c r="DI8" s="137"/>
      <c r="DJ8" s="148"/>
      <c r="DK8" s="148"/>
      <c r="DL8" s="145"/>
      <c r="DM8" s="41"/>
      <c r="DN8" s="148">
        <f t="shared" si="8"/>
        <v>0</v>
      </c>
      <c r="DO8" s="148">
        <f t="shared" si="1"/>
        <v>0</v>
      </c>
    </row>
    <row r="9" spans="1:119">
      <c r="A9" s="5" t="s">
        <v>13</v>
      </c>
      <c r="B9" s="12" t="s">
        <v>14</v>
      </c>
      <c r="C9" s="9">
        <v>0</v>
      </c>
      <c r="D9" s="10"/>
      <c r="E9" s="11"/>
      <c r="F9" s="9">
        <v>0</v>
      </c>
      <c r="G9" s="10"/>
      <c r="H9" s="11"/>
      <c r="I9" s="9">
        <v>0</v>
      </c>
      <c r="J9" s="10"/>
      <c r="K9" s="11"/>
      <c r="L9" s="9">
        <v>0</v>
      </c>
      <c r="M9" s="10"/>
      <c r="N9" s="11"/>
      <c r="O9" s="9">
        <v>0</v>
      </c>
      <c r="P9" s="10"/>
      <c r="Q9" s="11"/>
      <c r="R9" s="9">
        <v>0</v>
      </c>
      <c r="S9" s="10"/>
      <c r="T9" s="11"/>
      <c r="U9" s="9">
        <v>0</v>
      </c>
      <c r="V9" s="11"/>
      <c r="W9" s="11"/>
      <c r="X9" s="9">
        <v>0</v>
      </c>
      <c r="Y9" s="11"/>
      <c r="Z9" s="11"/>
      <c r="AA9" s="9">
        <v>0</v>
      </c>
      <c r="AB9" s="11"/>
      <c r="AC9" s="11"/>
      <c r="AD9" s="9">
        <v>0</v>
      </c>
      <c r="AE9" s="11"/>
      <c r="AF9" s="11"/>
      <c r="AG9" s="9">
        <v>0</v>
      </c>
      <c r="AH9" s="11"/>
      <c r="AI9" s="11"/>
      <c r="AJ9" s="9">
        <v>0</v>
      </c>
      <c r="AK9" s="11"/>
      <c r="AL9" s="11"/>
      <c r="AM9" s="9">
        <v>0</v>
      </c>
      <c r="AN9" s="11"/>
      <c r="AO9" s="11"/>
      <c r="AP9" s="9">
        <v>0</v>
      </c>
      <c r="AQ9" s="11"/>
      <c r="AR9" s="11"/>
      <c r="AS9" s="9">
        <v>0</v>
      </c>
      <c r="AT9" s="11"/>
      <c r="AU9" s="11"/>
      <c r="AV9" s="9">
        <f t="shared" si="0"/>
        <v>0</v>
      </c>
      <c r="AW9" s="11">
        <f t="shared" si="2"/>
        <v>0</v>
      </c>
      <c r="AX9" s="11">
        <f t="shared" si="3"/>
        <v>0</v>
      </c>
      <c r="AY9" s="83">
        <v>0</v>
      </c>
      <c r="AZ9" s="11"/>
      <c r="BA9" s="11"/>
      <c r="BB9" s="83">
        <v>0</v>
      </c>
      <c r="BC9" s="11"/>
      <c r="BD9" s="11"/>
      <c r="BE9" s="83">
        <v>0</v>
      </c>
      <c r="BF9" s="11"/>
      <c r="BG9" s="11"/>
      <c r="BH9" s="83">
        <v>0</v>
      </c>
      <c r="BI9" s="11"/>
      <c r="BJ9" s="11"/>
      <c r="BK9" s="83">
        <v>0</v>
      </c>
      <c r="BL9" s="11"/>
      <c r="BM9" s="11"/>
      <c r="BN9" s="83">
        <v>0</v>
      </c>
      <c r="BO9" s="11"/>
      <c r="BP9" s="11"/>
      <c r="BQ9" s="83">
        <v>0</v>
      </c>
      <c r="BR9" s="11"/>
      <c r="BS9" s="11"/>
      <c r="BT9" s="83">
        <v>0</v>
      </c>
      <c r="BU9" s="11"/>
      <c r="BV9" s="11"/>
      <c r="BW9" s="83">
        <v>0</v>
      </c>
      <c r="BX9" s="11"/>
      <c r="BY9" s="11"/>
      <c r="BZ9" s="83">
        <v>0</v>
      </c>
      <c r="CA9" s="11"/>
      <c r="CB9" s="11"/>
      <c r="CC9" s="83">
        <v>0</v>
      </c>
      <c r="CD9" s="11"/>
      <c r="CE9" s="11"/>
      <c r="CF9" s="83">
        <v>0</v>
      </c>
      <c r="CG9" s="11"/>
      <c r="CH9" s="11"/>
      <c r="CI9" s="83">
        <v>0</v>
      </c>
      <c r="CJ9" s="11">
        <f t="shared" si="9"/>
        <v>0</v>
      </c>
      <c r="CK9" s="85">
        <f t="shared" si="10"/>
        <v>0</v>
      </c>
      <c r="CL9" s="11">
        <f t="shared" si="11"/>
        <v>0</v>
      </c>
      <c r="CM9" s="85">
        <f t="shared" si="15"/>
        <v>0</v>
      </c>
      <c r="CN9" s="83">
        <v>0</v>
      </c>
      <c r="CO9" s="11"/>
      <c r="CP9" s="11"/>
      <c r="CQ9" s="83">
        <v>0</v>
      </c>
      <c r="CR9" s="11"/>
      <c r="CS9" s="11"/>
      <c r="CT9" s="83">
        <f t="shared" si="4"/>
        <v>0</v>
      </c>
      <c r="CU9" s="183">
        <f t="shared" si="5"/>
        <v>0</v>
      </c>
      <c r="CV9" s="11">
        <f t="shared" si="12"/>
        <v>0</v>
      </c>
      <c r="CW9" s="85">
        <f t="shared" si="6"/>
        <v>0</v>
      </c>
      <c r="CX9" s="11">
        <f t="shared" si="13"/>
        <v>0</v>
      </c>
      <c r="CY9" s="85">
        <f t="shared" si="16"/>
        <v>0</v>
      </c>
      <c r="CZ9" s="83">
        <v>0</v>
      </c>
      <c r="DA9" s="183">
        <f t="shared" si="7"/>
        <v>0</v>
      </c>
      <c r="DB9" s="11">
        <f t="shared" ref="DB9:DB56" si="19">+CU9+CX9</f>
        <v>0</v>
      </c>
      <c r="DC9" s="85">
        <f t="shared" si="14"/>
        <v>0</v>
      </c>
      <c r="DD9" s="11">
        <f t="shared" si="17"/>
        <v>0</v>
      </c>
      <c r="DE9" s="85">
        <f t="shared" si="18"/>
        <v>0</v>
      </c>
      <c r="DF9" s="29"/>
      <c r="DG9" s="51" t="s">
        <v>106</v>
      </c>
      <c r="DH9" s="32"/>
      <c r="DI9" s="133"/>
      <c r="DJ9" s="148"/>
      <c r="DK9" s="148"/>
      <c r="DL9" s="141"/>
      <c r="DM9" s="33"/>
      <c r="DN9" s="148">
        <f t="shared" si="8"/>
        <v>0</v>
      </c>
      <c r="DO9" s="148">
        <f t="shared" si="1"/>
        <v>0</v>
      </c>
    </row>
    <row r="10" spans="1:119">
      <c r="A10" s="5" t="s">
        <v>15</v>
      </c>
      <c r="B10" s="12" t="s">
        <v>16</v>
      </c>
      <c r="C10" s="9">
        <v>0</v>
      </c>
      <c r="D10" s="10"/>
      <c r="E10" s="11"/>
      <c r="F10" s="9">
        <v>0</v>
      </c>
      <c r="G10" s="10"/>
      <c r="H10" s="11"/>
      <c r="I10" s="9">
        <v>0</v>
      </c>
      <c r="J10" s="10"/>
      <c r="K10" s="11"/>
      <c r="L10" s="9">
        <v>0</v>
      </c>
      <c r="M10" s="10"/>
      <c r="N10" s="11"/>
      <c r="O10" s="9">
        <v>-0.73</v>
      </c>
      <c r="P10" s="10"/>
      <c r="Q10" s="11"/>
      <c r="R10" s="9">
        <v>0</v>
      </c>
      <c r="S10" s="10"/>
      <c r="T10" s="11"/>
      <c r="U10" s="9">
        <v>0</v>
      </c>
      <c r="V10" s="11"/>
      <c r="W10" s="11"/>
      <c r="X10" s="9">
        <v>0</v>
      </c>
      <c r="Y10" s="11"/>
      <c r="Z10" s="11"/>
      <c r="AA10" s="9">
        <v>0</v>
      </c>
      <c r="AB10" s="11"/>
      <c r="AC10" s="11"/>
      <c r="AD10" s="9">
        <v>0</v>
      </c>
      <c r="AE10" s="11"/>
      <c r="AF10" s="11"/>
      <c r="AG10" s="9">
        <v>0</v>
      </c>
      <c r="AH10" s="11"/>
      <c r="AI10" s="11"/>
      <c r="AJ10" s="9">
        <v>0</v>
      </c>
      <c r="AK10" s="11"/>
      <c r="AL10" s="11"/>
      <c r="AM10" s="9">
        <v>0</v>
      </c>
      <c r="AN10" s="11"/>
      <c r="AO10" s="11"/>
      <c r="AP10" s="9">
        <v>0</v>
      </c>
      <c r="AQ10" s="11"/>
      <c r="AR10" s="11"/>
      <c r="AS10" s="9">
        <v>0</v>
      </c>
      <c r="AT10" s="11"/>
      <c r="AU10" s="11"/>
      <c r="AV10" s="9">
        <f t="shared" si="0"/>
        <v>-0.73</v>
      </c>
      <c r="AW10" s="11">
        <f t="shared" si="2"/>
        <v>0</v>
      </c>
      <c r="AX10" s="11">
        <f t="shared" si="3"/>
        <v>0</v>
      </c>
      <c r="AY10" s="83">
        <v>0</v>
      </c>
      <c r="AZ10" s="11"/>
      <c r="BA10" s="11"/>
      <c r="BB10" s="83">
        <v>0</v>
      </c>
      <c r="BC10" s="11"/>
      <c r="BD10" s="11"/>
      <c r="BE10" s="83">
        <v>0</v>
      </c>
      <c r="BF10" s="11"/>
      <c r="BG10" s="11"/>
      <c r="BH10" s="83">
        <v>0</v>
      </c>
      <c r="BI10" s="11"/>
      <c r="BJ10" s="11"/>
      <c r="BK10" s="83">
        <v>0</v>
      </c>
      <c r="BL10" s="11"/>
      <c r="BM10" s="11"/>
      <c r="BN10" s="83">
        <v>0</v>
      </c>
      <c r="BO10" s="11"/>
      <c r="BP10" s="11"/>
      <c r="BQ10" s="83">
        <v>0</v>
      </c>
      <c r="BR10" s="11"/>
      <c r="BS10" s="11"/>
      <c r="BT10" s="83">
        <v>0</v>
      </c>
      <c r="BU10" s="11"/>
      <c r="BV10" s="11"/>
      <c r="BW10" s="83">
        <v>0</v>
      </c>
      <c r="BX10" s="11"/>
      <c r="BY10" s="11"/>
      <c r="BZ10" s="83">
        <v>0</v>
      </c>
      <c r="CA10" s="11"/>
      <c r="CB10" s="11"/>
      <c r="CC10" s="83">
        <v>0</v>
      </c>
      <c r="CD10" s="11"/>
      <c r="CE10" s="11"/>
      <c r="CF10" s="83">
        <v>0</v>
      </c>
      <c r="CG10" s="11"/>
      <c r="CH10" s="11"/>
      <c r="CI10" s="83">
        <v>0</v>
      </c>
      <c r="CJ10" s="11">
        <f t="shared" si="9"/>
        <v>0</v>
      </c>
      <c r="CK10" s="85">
        <f t="shared" si="10"/>
        <v>0</v>
      </c>
      <c r="CL10" s="11">
        <f t="shared" si="11"/>
        <v>0</v>
      </c>
      <c r="CM10" s="85">
        <f t="shared" si="15"/>
        <v>0</v>
      </c>
      <c r="CN10" s="83">
        <v>0</v>
      </c>
      <c r="CO10" s="11"/>
      <c r="CP10" s="11"/>
      <c r="CQ10" s="83">
        <v>0</v>
      </c>
      <c r="CR10" s="11"/>
      <c r="CS10" s="11"/>
      <c r="CT10" s="83">
        <f t="shared" si="4"/>
        <v>0</v>
      </c>
      <c r="CU10" s="183">
        <f t="shared" si="5"/>
        <v>0</v>
      </c>
      <c r="CV10" s="11">
        <f t="shared" si="12"/>
        <v>0</v>
      </c>
      <c r="CW10" s="85">
        <f t="shared" si="6"/>
        <v>0</v>
      </c>
      <c r="CX10" s="11">
        <f t="shared" si="13"/>
        <v>0</v>
      </c>
      <c r="CY10" s="85">
        <f t="shared" si="16"/>
        <v>0</v>
      </c>
      <c r="CZ10" s="83">
        <v>0</v>
      </c>
      <c r="DA10" s="183">
        <f t="shared" si="7"/>
        <v>0</v>
      </c>
      <c r="DB10" s="11">
        <f t="shared" si="19"/>
        <v>0</v>
      </c>
      <c r="DC10" s="85">
        <f t="shared" si="14"/>
        <v>0</v>
      </c>
      <c r="DD10" s="11">
        <f t="shared" si="17"/>
        <v>0</v>
      </c>
      <c r="DE10" s="85">
        <f t="shared" si="18"/>
        <v>0</v>
      </c>
      <c r="DF10" s="29"/>
      <c r="DG10" s="47" t="s">
        <v>107</v>
      </c>
      <c r="DH10" s="34">
        <v>3696674.6425251365</v>
      </c>
      <c r="DI10" s="134">
        <v>782505.96904316393</v>
      </c>
      <c r="DJ10" s="148">
        <f t="shared" ref="DJ10:DJ25" si="20">+DH10/$DH$4</f>
        <v>0.43022042606223559</v>
      </c>
      <c r="DK10" s="148">
        <f t="shared" ref="DK10:DK25" si="21">+DI10/$DI$4</f>
        <v>0.37344983720129227</v>
      </c>
      <c r="DL10" s="142">
        <v>2841429.1239499999</v>
      </c>
      <c r="DM10" s="34">
        <v>866929.94305000035</v>
      </c>
      <c r="DN10" s="148">
        <f t="shared" si="8"/>
        <v>0.44048416839404764</v>
      </c>
      <c r="DO10" s="148">
        <f t="shared" si="1"/>
        <v>0.48531801806953101</v>
      </c>
    </row>
    <row r="11" spans="1:119" ht="25.5">
      <c r="A11" s="5"/>
      <c r="B11" s="13" t="s">
        <v>17</v>
      </c>
      <c r="C11" s="9">
        <v>0</v>
      </c>
      <c r="D11" s="10"/>
      <c r="E11" s="11"/>
      <c r="F11" s="9">
        <v>0</v>
      </c>
      <c r="G11" s="10"/>
      <c r="H11" s="11"/>
      <c r="I11" s="9">
        <v>0</v>
      </c>
      <c r="J11" s="10"/>
      <c r="K11" s="11"/>
      <c r="L11" s="9">
        <v>0</v>
      </c>
      <c r="M11" s="10"/>
      <c r="N11" s="11"/>
      <c r="O11" s="9">
        <v>0</v>
      </c>
      <c r="P11" s="10"/>
      <c r="Q11" s="11"/>
      <c r="R11" s="9">
        <v>0</v>
      </c>
      <c r="S11" s="10"/>
      <c r="T11" s="11"/>
      <c r="U11" s="9">
        <v>0</v>
      </c>
      <c r="V11" s="11"/>
      <c r="W11" s="11"/>
      <c r="X11" s="9">
        <v>0</v>
      </c>
      <c r="Y11" s="11"/>
      <c r="Z11" s="11"/>
      <c r="AA11" s="9">
        <v>0</v>
      </c>
      <c r="AB11" s="11"/>
      <c r="AC11" s="11"/>
      <c r="AD11" s="9">
        <v>0</v>
      </c>
      <c r="AE11" s="11"/>
      <c r="AF11" s="11"/>
      <c r="AG11" s="9">
        <v>0</v>
      </c>
      <c r="AH11" s="11"/>
      <c r="AI11" s="11"/>
      <c r="AJ11" s="9">
        <v>0</v>
      </c>
      <c r="AK11" s="11"/>
      <c r="AL11" s="11"/>
      <c r="AM11" s="9">
        <v>0</v>
      </c>
      <c r="AN11" s="11"/>
      <c r="AO11" s="11"/>
      <c r="AP11" s="9">
        <v>0</v>
      </c>
      <c r="AQ11" s="11"/>
      <c r="AR11" s="11"/>
      <c r="AS11" s="9">
        <v>0</v>
      </c>
      <c r="AT11" s="11"/>
      <c r="AU11" s="11"/>
      <c r="AV11" s="9">
        <f t="shared" si="0"/>
        <v>0</v>
      </c>
      <c r="AW11" s="11">
        <f t="shared" si="2"/>
        <v>0</v>
      </c>
      <c r="AX11" s="11">
        <f t="shared" si="3"/>
        <v>0</v>
      </c>
      <c r="AY11" s="83">
        <v>0</v>
      </c>
      <c r="AZ11" s="11"/>
      <c r="BA11" s="11"/>
      <c r="BB11" s="83">
        <v>0</v>
      </c>
      <c r="BC11" s="11"/>
      <c r="BD11" s="11"/>
      <c r="BE11" s="83">
        <v>0</v>
      </c>
      <c r="BF11" s="11"/>
      <c r="BG11" s="11"/>
      <c r="BH11" s="83">
        <v>0</v>
      </c>
      <c r="BI11" s="11"/>
      <c r="BJ11" s="11"/>
      <c r="BK11" s="83">
        <v>0</v>
      </c>
      <c r="BL11" s="11"/>
      <c r="BM11" s="11"/>
      <c r="BN11" s="83">
        <v>0</v>
      </c>
      <c r="BO11" s="11"/>
      <c r="BP11" s="11"/>
      <c r="BQ11" s="83">
        <v>0</v>
      </c>
      <c r="BR11" s="11"/>
      <c r="BS11" s="11"/>
      <c r="BT11" s="83">
        <v>0</v>
      </c>
      <c r="BU11" s="11"/>
      <c r="BV11" s="11"/>
      <c r="BW11" s="83">
        <v>0</v>
      </c>
      <c r="BX11" s="11"/>
      <c r="BY11" s="11"/>
      <c r="BZ11" s="83">
        <v>0</v>
      </c>
      <c r="CA11" s="11"/>
      <c r="CB11" s="11"/>
      <c r="CC11" s="83">
        <v>0</v>
      </c>
      <c r="CD11" s="11"/>
      <c r="CE11" s="11"/>
      <c r="CF11" s="83">
        <v>0</v>
      </c>
      <c r="CG11" s="11"/>
      <c r="CH11" s="11"/>
      <c r="CI11" s="83">
        <v>0</v>
      </c>
      <c r="CJ11" s="11">
        <f t="shared" si="9"/>
        <v>0</v>
      </c>
      <c r="CK11" s="85">
        <f t="shared" si="10"/>
        <v>0</v>
      </c>
      <c r="CL11" s="11">
        <f t="shared" si="11"/>
        <v>0</v>
      </c>
      <c r="CM11" s="85">
        <f t="shared" si="15"/>
        <v>0</v>
      </c>
      <c r="CN11" s="83">
        <v>0</v>
      </c>
      <c r="CO11" s="11"/>
      <c r="CP11" s="11"/>
      <c r="CQ11" s="83">
        <v>0</v>
      </c>
      <c r="CR11" s="11"/>
      <c r="CS11" s="11"/>
      <c r="CT11" s="83">
        <f t="shared" si="4"/>
        <v>0</v>
      </c>
      <c r="CU11" s="183">
        <f t="shared" si="5"/>
        <v>0</v>
      </c>
      <c r="CV11" s="11">
        <f t="shared" si="12"/>
        <v>0</v>
      </c>
      <c r="CW11" s="85">
        <f t="shared" si="6"/>
        <v>0</v>
      </c>
      <c r="CX11" s="11">
        <f t="shared" si="13"/>
        <v>0</v>
      </c>
      <c r="CY11" s="85">
        <f t="shared" si="16"/>
        <v>0</v>
      </c>
      <c r="CZ11" s="83">
        <v>0</v>
      </c>
      <c r="DA11" s="183">
        <f t="shared" si="7"/>
        <v>0</v>
      </c>
      <c r="DB11" s="11">
        <f t="shared" si="19"/>
        <v>0</v>
      </c>
      <c r="DC11" s="85">
        <f t="shared" si="14"/>
        <v>0</v>
      </c>
      <c r="DD11" s="11">
        <f t="shared" si="17"/>
        <v>0</v>
      </c>
      <c r="DE11" s="85">
        <f t="shared" si="18"/>
        <v>0</v>
      </c>
      <c r="DF11" s="29"/>
      <c r="DG11" s="52" t="s">
        <v>108</v>
      </c>
      <c r="DH11" s="34">
        <v>-47569.992973999935</v>
      </c>
      <c r="DI11" s="134">
        <v>206451.42</v>
      </c>
      <c r="DJ11" s="148">
        <f t="shared" si="20"/>
        <v>-5.5362141990056525E-3</v>
      </c>
      <c r="DK11" s="148">
        <f t="shared" si="21"/>
        <v>9.8528640341557241E-2</v>
      </c>
      <c r="DL11" s="142">
        <v>-41130.229999999909</v>
      </c>
      <c r="DM11" s="34">
        <v>-277896.91999999993</v>
      </c>
      <c r="DN11" s="148">
        <f t="shared" si="8"/>
        <v>-6.376092581264284E-3</v>
      </c>
      <c r="DO11" s="148">
        <f t="shared" si="1"/>
        <v>-0.15557010520081715</v>
      </c>
    </row>
    <row r="12" spans="1:119">
      <c r="A12" s="5" t="s">
        <v>18</v>
      </c>
      <c r="B12" s="6" t="s">
        <v>19</v>
      </c>
      <c r="C12" s="9">
        <v>-48995.669999999984</v>
      </c>
      <c r="D12" s="10">
        <f>C12</f>
        <v>-48995.669999999984</v>
      </c>
      <c r="E12" s="11"/>
      <c r="F12" s="9">
        <v>55198.700000000012</v>
      </c>
      <c r="G12" s="10">
        <v>55198.700000000012</v>
      </c>
      <c r="H12" s="11"/>
      <c r="I12" s="9">
        <v>-45929.300000000047</v>
      </c>
      <c r="J12" s="10">
        <f>I12</f>
        <v>-45929.300000000047</v>
      </c>
      <c r="K12" s="11"/>
      <c r="L12" s="9">
        <v>-2177.7299999999814</v>
      </c>
      <c r="M12" s="10">
        <v>-2177.7299999999814</v>
      </c>
      <c r="N12" s="11"/>
      <c r="O12" s="9">
        <v>-15899.969999999972</v>
      </c>
      <c r="P12" s="10">
        <v>-15899.972126999928</v>
      </c>
      <c r="Q12" s="11"/>
      <c r="R12" s="9">
        <v>53337.909999999974</v>
      </c>
      <c r="S12" s="10">
        <v>53337.905100999866</v>
      </c>
      <c r="T12" s="11"/>
      <c r="U12" s="9">
        <v>-67949.989999999991</v>
      </c>
      <c r="V12" s="11">
        <v>-67949.989999999991</v>
      </c>
      <c r="W12" s="11"/>
      <c r="X12" s="9">
        <v>-16436.960000000021</v>
      </c>
      <c r="Y12" s="11">
        <v>-16436.960000000021</v>
      </c>
      <c r="Z12" s="11"/>
      <c r="AA12" s="9">
        <v>-285.01000000000931</v>
      </c>
      <c r="AB12" s="11">
        <v>-285.01000000000931</v>
      </c>
      <c r="AC12" s="11"/>
      <c r="AD12" s="9">
        <v>-47914.459999999963</v>
      </c>
      <c r="AE12" s="11">
        <v>-47914.459999999963</v>
      </c>
      <c r="AF12" s="11"/>
      <c r="AG12" s="9">
        <v>5611.8999999999651</v>
      </c>
      <c r="AH12" s="11">
        <v>5611.8999999999651</v>
      </c>
      <c r="AI12" s="11">
        <v>0</v>
      </c>
      <c r="AJ12" s="9">
        <v>548.3300000000163</v>
      </c>
      <c r="AK12" s="11">
        <v>548.3300000000163</v>
      </c>
      <c r="AL12" s="11"/>
      <c r="AM12" s="9">
        <v>-25495.679999999993</v>
      </c>
      <c r="AN12" s="11">
        <v>-25495.679999999993</v>
      </c>
      <c r="AO12" s="11"/>
      <c r="AP12" s="9">
        <v>10263.489999999991</v>
      </c>
      <c r="AQ12" s="11">
        <v>10263.489999999991</v>
      </c>
      <c r="AR12" s="11"/>
      <c r="AS12" s="9">
        <v>153968.16999999998</v>
      </c>
      <c r="AT12" s="11">
        <v>153968.16999999998</v>
      </c>
      <c r="AU12" s="11"/>
      <c r="AV12" s="9">
        <f t="shared" si="0"/>
        <v>47570</v>
      </c>
      <c r="AW12" s="11">
        <f t="shared" si="2"/>
        <v>47569.992973999935</v>
      </c>
      <c r="AX12" s="11">
        <f t="shared" si="3"/>
        <v>0</v>
      </c>
      <c r="AY12" s="83">
        <v>12930.92</v>
      </c>
      <c r="AZ12" s="11">
        <v>12930.92</v>
      </c>
      <c r="BA12" s="11"/>
      <c r="BB12" s="83">
        <v>-11126.75</v>
      </c>
      <c r="BC12" s="11">
        <f>+BB12</f>
        <v>-11126.75</v>
      </c>
      <c r="BD12" s="11"/>
      <c r="BE12" s="83">
        <v>-1150.5100000000093</v>
      </c>
      <c r="BF12" s="11">
        <f>+BE12</f>
        <v>-1150.5100000000093</v>
      </c>
      <c r="BG12" s="11"/>
      <c r="BH12" s="83">
        <v>-44365.500147999992</v>
      </c>
      <c r="BI12" s="11">
        <v>-44365.500147999992</v>
      </c>
      <c r="BJ12" s="11"/>
      <c r="BK12" s="83">
        <v>-23602.179852000001</v>
      </c>
      <c r="BL12" s="11">
        <v>-23602.179852000001</v>
      </c>
      <c r="BM12" s="11"/>
      <c r="BN12" s="83">
        <v>-14549.440000000002</v>
      </c>
      <c r="BO12" s="11">
        <v>-14549.440000000002</v>
      </c>
      <c r="BP12" s="11"/>
      <c r="BQ12" s="83">
        <v>-39208.709999999992</v>
      </c>
      <c r="BR12" s="11">
        <f>+BQ12</f>
        <v>-39208.709999999992</v>
      </c>
      <c r="BS12" s="11"/>
      <c r="BT12" s="83">
        <v>18023.049999999988</v>
      </c>
      <c r="BU12" s="11">
        <f>+BT12</f>
        <v>18023.049999999988</v>
      </c>
      <c r="BV12" s="11"/>
      <c r="BW12" s="83">
        <v>9843.3100000000122</v>
      </c>
      <c r="BX12" s="11">
        <f>+BW12</f>
        <v>9843.3100000000122</v>
      </c>
      <c r="BY12" s="11"/>
      <c r="BZ12" s="83">
        <v>-13696.239999999991</v>
      </c>
      <c r="CA12" s="11">
        <f>+BZ12</f>
        <v>-13696.239999999991</v>
      </c>
      <c r="CB12" s="11"/>
      <c r="CC12" s="83">
        <v>-1942.6600000000035</v>
      </c>
      <c r="CD12" s="11">
        <f>+CC12</f>
        <v>-1942.6600000000035</v>
      </c>
      <c r="CE12" s="11"/>
      <c r="CF12" s="83">
        <v>48344.689999999988</v>
      </c>
      <c r="CG12" s="11">
        <f>+CF12</f>
        <v>48344.689999999988</v>
      </c>
      <c r="CH12" s="11"/>
      <c r="CI12" s="83">
        <v>-60500.01999999999</v>
      </c>
      <c r="CJ12" s="11">
        <f t="shared" si="9"/>
        <v>-60500.020000000004</v>
      </c>
      <c r="CK12" s="85">
        <f t="shared" si="10"/>
        <v>-9.3816919208367898E-3</v>
      </c>
      <c r="CL12" s="11">
        <f t="shared" si="11"/>
        <v>0</v>
      </c>
      <c r="CM12" s="85">
        <f t="shared" si="15"/>
        <v>0</v>
      </c>
      <c r="CN12" s="83">
        <v>38509.380000000034</v>
      </c>
      <c r="CO12" s="11">
        <f>+CN12</f>
        <v>38509.380000000034</v>
      </c>
      <c r="CP12" s="11"/>
      <c r="CQ12" s="83">
        <v>24371.860000000015</v>
      </c>
      <c r="CR12" s="11">
        <f>+CQ12</f>
        <v>24371.860000000015</v>
      </c>
      <c r="CS12" s="11"/>
      <c r="CT12" s="83">
        <f t="shared" si="4"/>
        <v>62881.240000000049</v>
      </c>
      <c r="CU12" s="183">
        <f t="shared" si="5"/>
        <v>4.1686360067015364E-2</v>
      </c>
      <c r="CV12" s="11">
        <f t="shared" si="12"/>
        <v>62881.240000000049</v>
      </c>
      <c r="CW12" s="85">
        <f t="shared" si="6"/>
        <v>5.2972643025232288E-2</v>
      </c>
      <c r="CX12" s="11">
        <f t="shared" si="13"/>
        <v>0</v>
      </c>
      <c r="CY12" s="85">
        <f t="shared" si="16"/>
        <v>0</v>
      </c>
      <c r="CZ12" s="83">
        <v>-46777.469999999943</v>
      </c>
      <c r="DA12" s="183">
        <f t="shared" si="7"/>
        <v>-6.4061693514939214E-3</v>
      </c>
      <c r="DB12" s="11">
        <f>+CZ12</f>
        <v>-46777.469999999943</v>
      </c>
      <c r="DC12" s="85">
        <f t="shared" si="14"/>
        <v>-7.555571622288192E-3</v>
      </c>
      <c r="DD12" s="11">
        <v>0</v>
      </c>
      <c r="DE12" s="85">
        <f t="shared" si="18"/>
        <v>0</v>
      </c>
      <c r="DF12" s="29"/>
      <c r="DG12" s="47" t="s">
        <v>109</v>
      </c>
      <c r="DH12" s="34">
        <v>2682755.0819527805</v>
      </c>
      <c r="DI12" s="134">
        <v>1299377.7680472182</v>
      </c>
      <c r="DJ12" s="148">
        <f t="shared" si="20"/>
        <v>0.31222007506453281</v>
      </c>
      <c r="DK12" s="148">
        <f t="shared" si="21"/>
        <v>0.62012615256286319</v>
      </c>
      <c r="DL12" s="142">
        <v>2508221.6761265644</v>
      </c>
      <c r="DM12" s="34">
        <v>1311940.5838734352</v>
      </c>
      <c r="DN12" s="148">
        <f t="shared" si="8"/>
        <v>0.38882966667866653</v>
      </c>
      <c r="DO12" s="148">
        <f t="shared" si="1"/>
        <v>0.73444043442587215</v>
      </c>
    </row>
    <row r="13" spans="1:119">
      <c r="A13" s="5" t="s">
        <v>20</v>
      </c>
      <c r="B13" s="6" t="s">
        <v>21</v>
      </c>
      <c r="C13" s="9">
        <v>0</v>
      </c>
      <c r="D13" s="10"/>
      <c r="E13" s="11"/>
      <c r="F13" s="9">
        <v>0</v>
      </c>
      <c r="G13" s="10"/>
      <c r="H13" s="11"/>
      <c r="I13" s="9">
        <v>0</v>
      </c>
      <c r="J13" s="10"/>
      <c r="K13" s="11"/>
      <c r="L13" s="9">
        <v>0</v>
      </c>
      <c r="M13" s="10"/>
      <c r="N13" s="11"/>
      <c r="O13" s="9">
        <v>0</v>
      </c>
      <c r="P13" s="10"/>
      <c r="Q13" s="11"/>
      <c r="R13" s="9">
        <v>0</v>
      </c>
      <c r="S13" s="10"/>
      <c r="T13" s="11"/>
      <c r="U13" s="9">
        <v>0</v>
      </c>
      <c r="V13" s="11"/>
      <c r="W13" s="11"/>
      <c r="X13" s="9">
        <v>0</v>
      </c>
      <c r="Y13" s="11"/>
      <c r="Z13" s="11"/>
      <c r="AA13" s="9">
        <v>0</v>
      </c>
      <c r="AB13" s="11"/>
      <c r="AC13" s="11"/>
      <c r="AD13" s="9">
        <v>0</v>
      </c>
      <c r="AE13" s="11"/>
      <c r="AF13" s="11"/>
      <c r="AG13" s="9">
        <v>0</v>
      </c>
      <c r="AH13" s="11"/>
      <c r="AI13" s="11"/>
      <c r="AJ13" s="9">
        <v>0</v>
      </c>
      <c r="AK13" s="11"/>
      <c r="AL13" s="11"/>
      <c r="AM13" s="9">
        <v>0</v>
      </c>
      <c r="AN13" s="11">
        <v>0</v>
      </c>
      <c r="AO13" s="11"/>
      <c r="AP13" s="9">
        <v>0</v>
      </c>
      <c r="AQ13" s="11">
        <v>0</v>
      </c>
      <c r="AR13" s="11"/>
      <c r="AS13" s="9">
        <v>0</v>
      </c>
      <c r="AT13" s="11"/>
      <c r="AU13" s="11"/>
      <c r="AV13" s="9">
        <f t="shared" si="0"/>
        <v>0</v>
      </c>
      <c r="AW13" s="11">
        <f t="shared" si="2"/>
        <v>0</v>
      </c>
      <c r="AX13" s="11">
        <f t="shared" si="3"/>
        <v>0</v>
      </c>
      <c r="AY13" s="83">
        <v>0</v>
      </c>
      <c r="AZ13" s="11"/>
      <c r="BA13" s="11"/>
      <c r="BB13" s="83">
        <v>0</v>
      </c>
      <c r="BC13" s="11"/>
      <c r="BD13" s="11"/>
      <c r="BE13" s="83">
        <v>0</v>
      </c>
      <c r="BF13" s="11"/>
      <c r="BG13" s="11"/>
      <c r="BH13" s="83">
        <v>0</v>
      </c>
      <c r="BI13" s="11"/>
      <c r="BJ13" s="11"/>
      <c r="BK13" s="83">
        <v>0</v>
      </c>
      <c r="BL13" s="11"/>
      <c r="BM13" s="11"/>
      <c r="BN13" s="83">
        <v>0</v>
      </c>
      <c r="BO13" s="11"/>
      <c r="BP13" s="11"/>
      <c r="BQ13" s="83">
        <v>0</v>
      </c>
      <c r="BR13" s="11"/>
      <c r="BS13" s="11"/>
      <c r="BT13" s="83">
        <v>0</v>
      </c>
      <c r="BU13" s="11"/>
      <c r="BV13" s="11"/>
      <c r="BW13" s="83">
        <v>0</v>
      </c>
      <c r="BX13" s="11"/>
      <c r="BY13" s="11"/>
      <c r="BZ13" s="83">
        <v>0</v>
      </c>
      <c r="CA13" s="11"/>
      <c r="CB13" s="11"/>
      <c r="CC13" s="83">
        <v>0</v>
      </c>
      <c r="CD13" s="11"/>
      <c r="CE13" s="11"/>
      <c r="CF13" s="83">
        <v>0</v>
      </c>
      <c r="CG13" s="11"/>
      <c r="CH13" s="11"/>
      <c r="CI13" s="83">
        <v>0</v>
      </c>
      <c r="CJ13" s="11">
        <f t="shared" si="9"/>
        <v>0</v>
      </c>
      <c r="CK13" s="85">
        <f t="shared" si="10"/>
        <v>0</v>
      </c>
      <c r="CL13" s="11">
        <f t="shared" si="11"/>
        <v>0</v>
      </c>
      <c r="CM13" s="85">
        <f t="shared" si="15"/>
        <v>0</v>
      </c>
      <c r="CN13" s="83">
        <v>0</v>
      </c>
      <c r="CO13" s="11"/>
      <c r="CP13" s="11"/>
      <c r="CQ13" s="83">
        <v>0</v>
      </c>
      <c r="CR13" s="11"/>
      <c r="CS13" s="11"/>
      <c r="CT13" s="83">
        <f t="shared" si="4"/>
        <v>0</v>
      </c>
      <c r="CU13" s="183">
        <f t="shared" si="5"/>
        <v>0</v>
      </c>
      <c r="CV13" s="11">
        <f t="shared" si="12"/>
        <v>0</v>
      </c>
      <c r="CW13" s="85">
        <f t="shared" si="6"/>
        <v>0</v>
      </c>
      <c r="CX13" s="11">
        <f t="shared" si="13"/>
        <v>0</v>
      </c>
      <c r="CY13" s="85">
        <f t="shared" si="16"/>
        <v>0</v>
      </c>
      <c r="CZ13" s="83">
        <v>0</v>
      </c>
      <c r="DA13" s="183">
        <f t="shared" si="7"/>
        <v>0</v>
      </c>
      <c r="DB13" s="11">
        <f t="shared" si="19"/>
        <v>0</v>
      </c>
      <c r="DC13" s="85">
        <f t="shared" si="14"/>
        <v>0</v>
      </c>
      <c r="DD13" s="11">
        <f t="shared" si="17"/>
        <v>0</v>
      </c>
      <c r="DE13" s="85">
        <f t="shared" si="18"/>
        <v>0</v>
      </c>
      <c r="DF13" s="29"/>
      <c r="DG13" s="47" t="s">
        <v>110</v>
      </c>
      <c r="DH13" s="34">
        <v>218448.35942243529</v>
      </c>
      <c r="DI13" s="134">
        <v>51477.440577564717</v>
      </c>
      <c r="DJ13" s="148">
        <f t="shared" si="20"/>
        <v>2.5423104641721914E-2</v>
      </c>
      <c r="DK13" s="148">
        <f t="shared" si="21"/>
        <v>2.4567533748960205E-2</v>
      </c>
      <c r="DL13" s="142">
        <v>173243.24694597063</v>
      </c>
      <c r="DM13" s="34">
        <v>50939.283054029358</v>
      </c>
      <c r="DN13" s="148">
        <f t="shared" si="8"/>
        <v>2.6856523331047315E-2</v>
      </c>
      <c r="DO13" s="148">
        <f t="shared" si="1"/>
        <v>2.851643560342285E-2</v>
      </c>
    </row>
    <row r="14" spans="1:119">
      <c r="A14" s="5" t="s">
        <v>22</v>
      </c>
      <c r="B14" s="6" t="s">
        <v>23</v>
      </c>
      <c r="C14" s="9">
        <v>-59263</v>
      </c>
      <c r="D14" s="10"/>
      <c r="E14" s="11">
        <f>C14</f>
        <v>-59263</v>
      </c>
      <c r="F14" s="9">
        <v>-110336.56</v>
      </c>
      <c r="G14" s="10"/>
      <c r="H14" s="11">
        <v>-110336.56</v>
      </c>
      <c r="I14" s="9">
        <v>5167.1900000000023</v>
      </c>
      <c r="J14" s="10"/>
      <c r="K14" s="11">
        <f>I14</f>
        <v>5167.1900000000023</v>
      </c>
      <c r="L14" s="9">
        <v>-36197.94</v>
      </c>
      <c r="M14" s="10"/>
      <c r="N14" s="11">
        <v>-36197.94</v>
      </c>
      <c r="O14" s="9">
        <v>20870.910000000003</v>
      </c>
      <c r="P14" s="10"/>
      <c r="Q14" s="11">
        <v>20870.910000000003</v>
      </c>
      <c r="R14" s="9">
        <v>-22384.170000000013</v>
      </c>
      <c r="S14" s="10"/>
      <c r="T14" s="11">
        <v>-22384.170000000042</v>
      </c>
      <c r="U14" s="9">
        <v>-89989.849999999991</v>
      </c>
      <c r="V14" s="11"/>
      <c r="W14" s="11">
        <v>-89989.849999999991</v>
      </c>
      <c r="X14" s="9">
        <v>62743.42</v>
      </c>
      <c r="Y14" s="11"/>
      <c r="Z14" s="11">
        <v>62743.42</v>
      </c>
      <c r="AA14" s="9">
        <v>-93090.83</v>
      </c>
      <c r="AB14" s="11"/>
      <c r="AC14" s="11">
        <v>-93090.83</v>
      </c>
      <c r="AD14" s="9">
        <v>-21833.17</v>
      </c>
      <c r="AE14" s="11"/>
      <c r="AF14" s="11">
        <v>-21833.17</v>
      </c>
      <c r="AG14" s="9">
        <v>110166</v>
      </c>
      <c r="AH14" s="11"/>
      <c r="AI14" s="11">
        <v>110166</v>
      </c>
      <c r="AJ14" s="9">
        <v>-37062</v>
      </c>
      <c r="AK14" s="11"/>
      <c r="AL14" s="11">
        <v>-37062</v>
      </c>
      <c r="AM14" s="9">
        <v>-50810</v>
      </c>
      <c r="AN14" s="11"/>
      <c r="AO14" s="11">
        <v>-50810</v>
      </c>
      <c r="AP14" s="9">
        <v>-36117</v>
      </c>
      <c r="AQ14" s="11"/>
      <c r="AR14" s="11">
        <v>-36117</v>
      </c>
      <c r="AS14" s="9">
        <v>-12746.790000000008</v>
      </c>
      <c r="AT14" s="11"/>
      <c r="AU14" s="11">
        <v>-12746.790000000008</v>
      </c>
      <c r="AV14" s="9">
        <f t="shared" si="0"/>
        <v>-206451.42</v>
      </c>
      <c r="AW14" s="11">
        <f t="shared" si="2"/>
        <v>0</v>
      </c>
      <c r="AX14" s="11">
        <f t="shared" si="3"/>
        <v>-206451.42</v>
      </c>
      <c r="AY14" s="83">
        <v>11371.44</v>
      </c>
      <c r="AZ14" s="11"/>
      <c r="BA14" s="11">
        <v>11371.44</v>
      </c>
      <c r="BB14" s="83">
        <v>62158.35</v>
      </c>
      <c r="BC14" s="11"/>
      <c r="BD14" s="11">
        <f>+BB14</f>
        <v>62158.35</v>
      </c>
      <c r="BE14" s="83">
        <v>85381</v>
      </c>
      <c r="BF14" s="11"/>
      <c r="BG14" s="11">
        <f>+BE14</f>
        <v>85381</v>
      </c>
      <c r="BH14" s="83">
        <v>88189</v>
      </c>
      <c r="BI14" s="11"/>
      <c r="BJ14" s="11">
        <v>88189</v>
      </c>
      <c r="BK14" s="83">
        <v>-70393.5</v>
      </c>
      <c r="BL14" s="11"/>
      <c r="BM14" s="11">
        <v>-70393.5</v>
      </c>
      <c r="BN14" s="83">
        <v>25842</v>
      </c>
      <c r="BO14" s="11"/>
      <c r="BP14" s="11">
        <v>25842</v>
      </c>
      <c r="BQ14" s="83">
        <v>-21365</v>
      </c>
      <c r="BR14" s="11"/>
      <c r="BS14" s="11">
        <f>+BQ14</f>
        <v>-21365</v>
      </c>
      <c r="BT14" s="83">
        <v>49623.020000000019</v>
      </c>
      <c r="BU14" s="11"/>
      <c r="BV14" s="11">
        <f>+BT14</f>
        <v>49623.020000000019</v>
      </c>
      <c r="BW14" s="83">
        <v>-14149.520000000019</v>
      </c>
      <c r="BX14" s="11"/>
      <c r="BY14" s="11">
        <f>+BW14</f>
        <v>-14149.520000000019</v>
      </c>
      <c r="BZ14" s="83">
        <v>19337</v>
      </c>
      <c r="CA14" s="11"/>
      <c r="CB14" s="11">
        <f>+BZ14</f>
        <v>19337</v>
      </c>
      <c r="CC14" s="83">
        <v>143675.4</v>
      </c>
      <c r="CD14" s="11"/>
      <c r="CE14" s="11">
        <f>+CC14</f>
        <v>143675.4</v>
      </c>
      <c r="CF14" s="83">
        <v>-101772.27000000002</v>
      </c>
      <c r="CG14" s="11"/>
      <c r="CH14" s="11">
        <f>+CF14</f>
        <v>-101772.27000000002</v>
      </c>
      <c r="CI14" s="83">
        <v>277896.92</v>
      </c>
      <c r="CJ14" s="11">
        <f t="shared" si="9"/>
        <v>0</v>
      </c>
      <c r="CK14" s="85">
        <f t="shared" si="10"/>
        <v>0</v>
      </c>
      <c r="CL14" s="11">
        <f t="shared" si="11"/>
        <v>277896.91999999993</v>
      </c>
      <c r="CM14" s="85">
        <f t="shared" si="15"/>
        <v>0.15557010520081715</v>
      </c>
      <c r="CN14" s="83">
        <v>-37837</v>
      </c>
      <c r="CO14" s="11"/>
      <c r="CP14" s="11">
        <f>+CN14</f>
        <v>-37837</v>
      </c>
      <c r="CQ14" s="83">
        <v>-10291</v>
      </c>
      <c r="CR14" s="11"/>
      <c r="CS14" s="11">
        <f>+CQ14</f>
        <v>-10291</v>
      </c>
      <c r="CT14" s="83">
        <f t="shared" si="4"/>
        <v>-48128</v>
      </c>
      <c r="CU14" s="183">
        <f t="shared" si="5"/>
        <v>-3.1905877449384175E-2</v>
      </c>
      <c r="CV14" s="11">
        <f t="shared" si="12"/>
        <v>0</v>
      </c>
      <c r="CW14" s="85">
        <f t="shared" si="6"/>
        <v>0</v>
      </c>
      <c r="CX14" s="11">
        <f t="shared" si="13"/>
        <v>-48128</v>
      </c>
      <c r="CY14" s="85">
        <f t="shared" si="16"/>
        <v>-0.14975157567731723</v>
      </c>
      <c r="CZ14" s="83">
        <v>-91954.13</v>
      </c>
      <c r="DA14" s="183">
        <f t="shared" si="7"/>
        <v>-1.2593107950243749E-2</v>
      </c>
      <c r="DB14" s="11">
        <v>0</v>
      </c>
      <c r="DC14" s="85">
        <f t="shared" si="14"/>
        <v>0</v>
      </c>
      <c r="DD14" s="11">
        <f>+CZ14</f>
        <v>-91954.13</v>
      </c>
      <c r="DE14" s="85">
        <f t="shared" si="18"/>
        <v>-8.2883259291726713E-2</v>
      </c>
      <c r="DF14" s="29"/>
      <c r="DG14" s="47" t="s">
        <v>111</v>
      </c>
      <c r="DH14" s="34">
        <v>534900.78600000008</v>
      </c>
      <c r="DI14" s="134">
        <v>141068.81399999998</v>
      </c>
      <c r="DJ14" s="148">
        <f t="shared" si="20"/>
        <v>6.2251960561168038E-2</v>
      </c>
      <c r="DK14" s="148">
        <f t="shared" si="21"/>
        <v>6.7324886590831065E-2</v>
      </c>
      <c r="DL14" s="142">
        <v>438726.45359999995</v>
      </c>
      <c r="DM14" s="34">
        <v>134775.6874</v>
      </c>
      <c r="DN14" s="148">
        <f t="shared" si="8"/>
        <v>6.801227432969266E-2</v>
      </c>
      <c r="DO14" s="148">
        <f t="shared" si="1"/>
        <v>7.5449083305171041E-2</v>
      </c>
    </row>
    <row r="15" spans="1:119" ht="15.75" thickBot="1">
      <c r="A15" s="5" t="s">
        <v>24</v>
      </c>
      <c r="B15" s="6" t="s">
        <v>25</v>
      </c>
      <c r="C15" s="9">
        <v>2974.1600000000108</v>
      </c>
      <c r="D15" s="10">
        <f>C15*0.8</f>
        <v>2379.3280000000086</v>
      </c>
      <c r="E15" s="11">
        <f>C15*0.2</f>
        <v>594.83200000000215</v>
      </c>
      <c r="F15" s="9">
        <v>5992.9500000000007</v>
      </c>
      <c r="G15" s="10">
        <v>4636.8122563329016</v>
      </c>
      <c r="H15" s="11">
        <v>1356.1377436670991</v>
      </c>
      <c r="I15" s="9">
        <v>50770.229999999981</v>
      </c>
      <c r="J15" s="10">
        <f>I15*(J6/I5)</f>
        <v>37856.815538797819</v>
      </c>
      <c r="K15" s="11">
        <f>I15-J15</f>
        <v>12913.414461202163</v>
      </c>
      <c r="L15" s="9">
        <v>21849.449999999997</v>
      </c>
      <c r="M15" s="10">
        <v>14574.947401052661</v>
      </c>
      <c r="N15" s="11">
        <v>7274.5025989473361</v>
      </c>
      <c r="O15" s="9">
        <v>6306.4000000000024</v>
      </c>
      <c r="P15" s="10">
        <v>5097.5823956766217</v>
      </c>
      <c r="Q15" s="11">
        <v>1208.8176043233807</v>
      </c>
      <c r="R15" s="9">
        <v>17488.669999999998</v>
      </c>
      <c r="S15" s="10">
        <v>13470.730653541015</v>
      </c>
      <c r="T15" s="11">
        <v>4017.939346458983</v>
      </c>
      <c r="U15" s="9">
        <v>5091.8599999999997</v>
      </c>
      <c r="V15" s="11">
        <v>3387.2031710410261</v>
      </c>
      <c r="W15" s="11">
        <v>1704.6568289589736</v>
      </c>
      <c r="X15" s="9">
        <v>11520.759999999998</v>
      </c>
      <c r="Y15" s="11">
        <v>9334.1186314344395</v>
      </c>
      <c r="Z15" s="11">
        <v>2186.6413685655589</v>
      </c>
      <c r="AA15" s="9">
        <v>8067.3300000000017</v>
      </c>
      <c r="AB15" s="11">
        <v>6913.6846633808727</v>
      </c>
      <c r="AC15" s="11">
        <v>1153.645336619129</v>
      </c>
      <c r="AD15" s="9">
        <v>-11406.669999999998</v>
      </c>
      <c r="AE15" s="11">
        <v>-9423.48511020964</v>
      </c>
      <c r="AF15" s="11">
        <v>-1983.1848897903583</v>
      </c>
      <c r="AG15" s="9">
        <v>5052.8499999999985</v>
      </c>
      <c r="AH15" s="11">
        <v>4225.7414182013654</v>
      </c>
      <c r="AI15" s="11">
        <v>827.10858179863317</v>
      </c>
      <c r="AJ15" s="9">
        <v>5092.8999999999978</v>
      </c>
      <c r="AK15" s="11">
        <v>3698.1163460418747</v>
      </c>
      <c r="AL15" s="11">
        <v>1394.7836539581231</v>
      </c>
      <c r="AM15" s="9">
        <v>5092.860000000006</v>
      </c>
      <c r="AN15" s="11">
        <v>4958.2058815529936</v>
      </c>
      <c r="AO15" s="11">
        <v>134.65411844701248</v>
      </c>
      <c r="AP15" s="9">
        <v>5019.5399999999972</v>
      </c>
      <c r="AQ15" s="11">
        <v>4716.6933221974314</v>
      </c>
      <c r="AR15" s="11">
        <v>302.84667780256586</v>
      </c>
      <c r="AS15" s="9">
        <v>9618.8500000000058</v>
      </c>
      <c r="AT15" s="11">
        <v>7919.0737849611023</v>
      </c>
      <c r="AU15" s="11">
        <v>1699.7762150389035</v>
      </c>
      <c r="AV15" s="9">
        <f t="shared" si="0"/>
        <v>88794.8</v>
      </c>
      <c r="AW15" s="11">
        <f t="shared" si="2"/>
        <v>68872.61255887177</v>
      </c>
      <c r="AX15" s="11">
        <f t="shared" si="3"/>
        <v>19922.187441128241</v>
      </c>
      <c r="AY15" s="83">
        <v>5036.5600000000004</v>
      </c>
      <c r="AZ15" s="11">
        <v>4084.2058639876745</v>
      </c>
      <c r="BA15" s="11">
        <v>952.35413601232585</v>
      </c>
      <c r="BB15" s="83">
        <v>7146.8600000000006</v>
      </c>
      <c r="BC15" s="11">
        <f>BB15*(BC6/BB5)</f>
        <v>4913.80486774982</v>
      </c>
      <c r="BD15" s="11">
        <f>BB15*(BD7/BB5)</f>
        <v>2233.0551322501819</v>
      </c>
      <c r="BE15" s="83">
        <v>5053.4700000000012</v>
      </c>
      <c r="BF15" s="11">
        <f>+(BF6/BE5)*BE15</f>
        <v>3915.5072344315586</v>
      </c>
      <c r="BG15" s="11">
        <f>+BE15-BF15</f>
        <v>1137.9627655684426</v>
      </c>
      <c r="BH15" s="83">
        <v>4888.5400000000009</v>
      </c>
      <c r="BI15" s="11">
        <v>4248.1350258550301</v>
      </c>
      <c r="BJ15" s="11">
        <v>640.40497414497077</v>
      </c>
      <c r="BK15" s="83">
        <v>10185.86</v>
      </c>
      <c r="BL15" s="11">
        <v>5655.6579076369735</v>
      </c>
      <c r="BM15" s="11">
        <v>4530.2020923630271</v>
      </c>
      <c r="BN15" s="83">
        <v>5053.5600000000049</v>
      </c>
      <c r="BO15" s="11">
        <v>4387.436147389727</v>
      </c>
      <c r="BP15" s="11">
        <v>666.12385261027794</v>
      </c>
      <c r="BQ15" s="83">
        <v>5092.8799999999901</v>
      </c>
      <c r="BR15" s="11">
        <f>(BQ15*(BR6/BQ5))</f>
        <v>3902.1484523608178</v>
      </c>
      <c r="BS15" s="11">
        <f>+BQ15-BR15</f>
        <v>1190.7315476391723</v>
      </c>
      <c r="BT15" s="83">
        <v>5482.5099999999948</v>
      </c>
      <c r="BU15" s="11">
        <f>(BT15*(BU6/BT5))</f>
        <v>4229.1081070072387</v>
      </c>
      <c r="BV15" s="11">
        <f>+BT15-BU15</f>
        <v>1253.4018929927561</v>
      </c>
      <c r="BW15" s="83">
        <v>5092.9000000000087</v>
      </c>
      <c r="BX15" s="11">
        <f>+BW15*(BX6/BW5)</f>
        <v>2896.6131491952597</v>
      </c>
      <c r="BY15" s="11">
        <f>+BW15-BX15</f>
        <v>2196.2868508047491</v>
      </c>
      <c r="BZ15" s="83">
        <v>5092.8600000000006</v>
      </c>
      <c r="CA15" s="11">
        <f>+BZ15*(CA6/BZ5)</f>
        <v>4431.4117911448639</v>
      </c>
      <c r="CB15" s="11">
        <f>+BZ15-CA15</f>
        <v>661.44820885513673</v>
      </c>
      <c r="CC15" s="83">
        <v>5266.7900000000009</v>
      </c>
      <c r="CD15" s="11">
        <f>+CC15*(CD6/CC5)</f>
        <v>4825.0296022008524</v>
      </c>
      <c r="CE15" s="11">
        <f>+CC15-CD15</f>
        <v>441.76039779914845</v>
      </c>
      <c r="CF15" s="83">
        <v>5092.8699999999881</v>
      </c>
      <c r="CG15" s="11">
        <f>+CF15*(CG6/CF5)</f>
        <v>5215.2576141963018</v>
      </c>
      <c r="CH15" s="11">
        <f>+CF15-CG15</f>
        <v>-122.38761419631373</v>
      </c>
      <c r="CI15" s="83">
        <v>68502.659999999989</v>
      </c>
      <c r="CJ15" s="11">
        <f t="shared" si="9"/>
        <v>52704.315763156119</v>
      </c>
      <c r="CK15" s="85">
        <f t="shared" si="10"/>
        <v>8.1728180154061556E-3</v>
      </c>
      <c r="CL15" s="11">
        <f>+BA15+BD15+BG15+BJ15+BM15+BP15+BS15+BV15+BY15+CB15+CE15+CH15+17</f>
        <v>15798.344236843875</v>
      </c>
      <c r="CM15" s="85">
        <f t="shared" si="15"/>
        <v>8.8441069261383891E-3</v>
      </c>
      <c r="CN15" s="83">
        <v>6035.47</v>
      </c>
      <c r="CO15" s="11">
        <f>+CN15*(CO6/CN5)</f>
        <v>4257.7731109851884</v>
      </c>
      <c r="CP15" s="11">
        <f>+CN15-CO15</f>
        <v>1777.6968890148119</v>
      </c>
      <c r="CQ15" s="83">
        <v>3467.1099999999997</v>
      </c>
      <c r="CR15" s="11">
        <f>+CQ15*(CR6/CQ5)</f>
        <v>3028.2252352765286</v>
      </c>
      <c r="CS15" s="11">
        <f>+CQ15-CR15</f>
        <v>438.88476472347111</v>
      </c>
      <c r="CT15" s="83">
        <f t="shared" si="4"/>
        <v>9502.58</v>
      </c>
      <c r="CU15" s="183">
        <f t="shared" si="5"/>
        <v>6.2996208638000555E-3</v>
      </c>
      <c r="CV15" s="11">
        <f t="shared" si="12"/>
        <v>7285.9983462617165</v>
      </c>
      <c r="CW15" s="85">
        <f t="shared" si="6"/>
        <v>6.1378972405594168E-3</v>
      </c>
      <c r="CX15" s="11">
        <f t="shared" si="13"/>
        <v>2216.581653738283</v>
      </c>
      <c r="CY15" s="85">
        <f t="shared" si="16"/>
        <v>6.8969538577281714E-3</v>
      </c>
      <c r="CZ15" s="83">
        <v>45587.69</v>
      </c>
      <c r="DA15" s="183">
        <f t="shared" si="7"/>
        <v>6.2432291118653125E-3</v>
      </c>
      <c r="DB15" s="11">
        <f>+CZ15/(CZ5/CZ6)</f>
        <v>38652.596664150391</v>
      </c>
      <c r="DC15" s="85">
        <f t="shared" si="14"/>
        <v>6.2432291118653125E-3</v>
      </c>
      <c r="DD15" s="11">
        <f>+CZ15-DB15</f>
        <v>6935.0933358496113</v>
      </c>
      <c r="DE15" s="85">
        <f t="shared" si="18"/>
        <v>6.2509768638727729E-3</v>
      </c>
      <c r="DF15" s="29"/>
      <c r="DG15" s="47" t="s">
        <v>112</v>
      </c>
      <c r="DH15" s="34">
        <v>1780498.2227997782</v>
      </c>
      <c r="DI15" s="134">
        <v>430533.54270022153</v>
      </c>
      <c r="DJ15" s="148">
        <f t="shared" si="20"/>
        <v>0.20721507248815588</v>
      </c>
      <c r="DK15" s="148">
        <f t="shared" si="21"/>
        <v>0.2054715079396722</v>
      </c>
      <c r="DL15" s="142">
        <v>1456981</v>
      </c>
      <c r="DM15" s="34">
        <v>322468</v>
      </c>
      <c r="DN15" s="148">
        <f t="shared" si="8"/>
        <v>0.22586418177440384</v>
      </c>
      <c r="DO15" s="148">
        <f t="shared" si="1"/>
        <v>0.18052154260614733</v>
      </c>
    </row>
    <row r="16" spans="1:119" ht="16.5" thickTop="1" thickBot="1">
      <c r="A16" s="5"/>
      <c r="B16" s="14" t="s">
        <v>26</v>
      </c>
      <c r="C16" s="15">
        <v>650895.40000000014</v>
      </c>
      <c r="D16" s="16">
        <f>SUM(D6:D15)</f>
        <v>644688.56799999997</v>
      </c>
      <c r="E16" s="16">
        <f>SUM(E6:E15)</f>
        <v>6206.8320000000022</v>
      </c>
      <c r="F16" s="15">
        <v>634273.66000000015</v>
      </c>
      <c r="G16" s="16">
        <v>588604.0822563332</v>
      </c>
      <c r="H16" s="17">
        <v>45669.577743667105</v>
      </c>
      <c r="I16" s="15">
        <v>918696.48000000115</v>
      </c>
      <c r="J16" s="16">
        <f>SUM(J6:J15)</f>
        <v>669490.87553879712</v>
      </c>
      <c r="K16" s="16">
        <f>SUM(K6:K15)</f>
        <v>249205.60446120217</v>
      </c>
      <c r="L16" s="15">
        <v>886080.95000000007</v>
      </c>
      <c r="M16" s="16">
        <v>614914.38740105263</v>
      </c>
      <c r="N16" s="16">
        <v>271166.56259894732</v>
      </c>
      <c r="O16" s="15">
        <v>1017323.39</v>
      </c>
      <c r="P16" s="16">
        <v>802403.66026867682</v>
      </c>
      <c r="Q16" s="16">
        <v>214919.72760432339</v>
      </c>
      <c r="R16" s="15">
        <v>989311.89000000013</v>
      </c>
      <c r="S16" s="16">
        <v>791517.79575454083</v>
      </c>
      <c r="T16" s="16">
        <v>197794.08934645896</v>
      </c>
      <c r="U16" s="15">
        <v>1114727.7999999998</v>
      </c>
      <c r="V16" s="16">
        <v>778652.99317104125</v>
      </c>
      <c r="W16" s="16">
        <v>336074.80682895909</v>
      </c>
      <c r="X16" s="15">
        <v>695076.62999999966</v>
      </c>
      <c r="Y16" s="16">
        <v>509196.56863143452</v>
      </c>
      <c r="Z16" s="16">
        <v>185880.06136856554</v>
      </c>
      <c r="AA16" s="15">
        <v>804818.11999999988</v>
      </c>
      <c r="AB16" s="16">
        <v>769465.30466338072</v>
      </c>
      <c r="AC16" s="16">
        <v>35352.815336619125</v>
      </c>
      <c r="AD16" s="15">
        <v>849726.10000000044</v>
      </c>
      <c r="AE16" s="16">
        <v>714892.45488979015</v>
      </c>
      <c r="AF16" s="16">
        <v>134833.64511020965</v>
      </c>
      <c r="AG16" s="15">
        <v>1011988.4000000004</v>
      </c>
      <c r="AH16" s="16">
        <v>755120.36141820101</v>
      </c>
      <c r="AI16" s="16">
        <v>256868.03858179858</v>
      </c>
      <c r="AJ16" s="15">
        <v>657684.2799999998</v>
      </c>
      <c r="AK16" s="16">
        <v>504627.49634604261</v>
      </c>
      <c r="AL16" s="16">
        <v>153056.78365395812</v>
      </c>
      <c r="AM16" s="15">
        <v>779777.48999999964</v>
      </c>
      <c r="AN16" s="16">
        <v>807952.83588155266</v>
      </c>
      <c r="AO16" s="16">
        <v>-28175.345881552988</v>
      </c>
      <c r="AP16" s="15">
        <v>812614.38999999943</v>
      </c>
      <c r="AQ16" s="16">
        <v>800341.04332219739</v>
      </c>
      <c r="AR16" s="16">
        <v>12273.346677802565</v>
      </c>
      <c r="AS16" s="15">
        <v>998641.28000000119</v>
      </c>
      <c r="AT16" s="16">
        <v>859870.79378496087</v>
      </c>
      <c r="AU16" s="16">
        <v>138770.48621503889</v>
      </c>
      <c r="AV16" s="9">
        <f t="shared" si="0"/>
        <v>10617770.720000001</v>
      </c>
      <c r="AW16" s="16">
        <f t="shared" si="2"/>
        <v>8708955.6955328714</v>
      </c>
      <c r="AX16" s="16">
        <f t="shared" si="3"/>
        <v>1908815.0174411281</v>
      </c>
      <c r="AY16" s="83">
        <v>993904.59000000008</v>
      </c>
      <c r="AZ16" s="16">
        <v>799192.79586398776</v>
      </c>
      <c r="BA16" s="16">
        <v>194711.79413601232</v>
      </c>
      <c r="BB16" s="83">
        <v>1007815.7199999999</v>
      </c>
      <c r="BC16" s="16">
        <f>SUM(BC5:BC15)</f>
        <v>646707.66486774979</v>
      </c>
      <c r="BD16" s="16">
        <f>SUM(BD5:BD15)</f>
        <v>361108.05513225019</v>
      </c>
      <c r="BE16" s="83">
        <v>851102.16999999969</v>
      </c>
      <c r="BF16" s="16">
        <f>SUM(BF5:BF15)</f>
        <v>593325.20723443141</v>
      </c>
      <c r="BG16" s="16">
        <f>SUM(BG5:BG15)</f>
        <v>257776.96276556843</v>
      </c>
      <c r="BH16" s="83">
        <v>756796.74985200027</v>
      </c>
      <c r="BI16" s="16">
        <v>575207.34487785527</v>
      </c>
      <c r="BJ16" s="16">
        <v>181589.40497414497</v>
      </c>
      <c r="BK16" s="83">
        <v>587752.42014799919</v>
      </c>
      <c r="BL16" s="16">
        <v>354935.71805563674</v>
      </c>
      <c r="BM16" s="16">
        <v>232816.70209236303</v>
      </c>
      <c r="BN16" s="83">
        <v>651580.37000000011</v>
      </c>
      <c r="BO16" s="16">
        <v>541340.24614738976</v>
      </c>
      <c r="BP16" s="16">
        <v>110240.12385261017</v>
      </c>
      <c r="BQ16" s="83">
        <v>749989.09000000078</v>
      </c>
      <c r="BR16" s="16">
        <f>+BR15+BR14+BR12+BR8+BR7+BR6</f>
        <v>583513.22845236107</v>
      </c>
      <c r="BS16" s="16">
        <f>+BS15+BS14+BS12+BS8+BS7+BS6</f>
        <v>166475.8615476393</v>
      </c>
      <c r="BT16" s="83">
        <v>626708.50999999978</v>
      </c>
      <c r="BU16" s="16">
        <f>+BU6+BU7+BU12+BU14+BU15</f>
        <v>449273.6081070074</v>
      </c>
      <c r="BV16" s="16">
        <f>+BV6+BV7+BV12+BV14+BV15</f>
        <v>177434.90189299276</v>
      </c>
      <c r="BW16" s="83">
        <v>551052.38000000082</v>
      </c>
      <c r="BX16" s="16">
        <f>+BX6+BX7+BX12+BX14+BX15</f>
        <v>325706.37314919545</v>
      </c>
      <c r="BY16" s="16">
        <f>+BY6+BY7+BY12+BY14+BY15</f>
        <v>225346.00685080473</v>
      </c>
      <c r="BZ16" s="83">
        <v>560159.41999999993</v>
      </c>
      <c r="CA16" s="16">
        <f>+CA6+CA7+CA12+CA14+CA15</f>
        <v>468802.89179114462</v>
      </c>
      <c r="CB16" s="16">
        <f>+CB6+CB7+CB12+CB14+CB15</f>
        <v>91356.528208855205</v>
      </c>
      <c r="CC16" s="83">
        <v>749766.03000000026</v>
      </c>
      <c r="CD16" s="16">
        <f>+CD6+CD7+CD12+CD14+CD15</f>
        <v>555090.86960220081</v>
      </c>
      <c r="CE16" s="16">
        <f>+CE6+CE7+CE12+CE14+CE15</f>
        <v>194675.16039779913</v>
      </c>
      <c r="CF16" s="83">
        <v>436263.45999999903</v>
      </c>
      <c r="CG16" s="16">
        <f>+CG6+CG7+CG12+CG14+CG15</f>
        <v>549803.57761419611</v>
      </c>
      <c r="CH16" s="16">
        <f>+CH6+CH7+CH12+CH14+CH15</f>
        <v>-113540.11761419629</v>
      </c>
      <c r="CI16" s="83">
        <v>8522907.9100000001</v>
      </c>
      <c r="CJ16" s="16">
        <f t="shared" si="9"/>
        <v>6442899.5257631559</v>
      </c>
      <c r="CK16" s="127">
        <f t="shared" si="10"/>
        <v>0.99909551149925857</v>
      </c>
      <c r="CL16" s="16">
        <f>+BA16+BD16+BG16+BJ16+BM16+BP16+BS16+BV16+BY16+CB16+CE16+CH16+17</f>
        <v>2080008.384236844</v>
      </c>
      <c r="CM16" s="127">
        <f t="shared" si="15"/>
        <v>1.1644142121269556</v>
      </c>
      <c r="CN16" s="83">
        <v>783337.07000000007</v>
      </c>
      <c r="CO16" s="16">
        <f>+CO6+CO7+CO12+CO14+CO15</f>
        <v>590646.77311098517</v>
      </c>
      <c r="CP16" s="16">
        <f>+CP6+CP7+CP12+CP14+CP15</f>
        <v>192690.2968890148</v>
      </c>
      <c r="CQ16" s="83">
        <v>749355.56</v>
      </c>
      <c r="CR16" s="16">
        <f>+CR6+CR7+CR12+CR14+CR15</f>
        <v>666571.67523527646</v>
      </c>
      <c r="CS16" s="16">
        <f>+CS6+CS7+CS12+CS14+CS15</f>
        <v>82783.884764723436</v>
      </c>
      <c r="CT16" s="83">
        <f t="shared" si="4"/>
        <v>1532692.6300000001</v>
      </c>
      <c r="CU16" s="183">
        <f t="shared" si="5"/>
        <v>1.0160801034814313</v>
      </c>
      <c r="CV16" s="16">
        <f t="shared" si="12"/>
        <v>1257218.4483462616</v>
      </c>
      <c r="CW16" s="127">
        <f t="shared" si="6"/>
        <v>1.0591105402657917</v>
      </c>
      <c r="CX16" s="16">
        <f t="shared" si="13"/>
        <v>275474.18165373825</v>
      </c>
      <c r="CY16" s="127">
        <f t="shared" si="16"/>
        <v>0.85714537818041092</v>
      </c>
      <c r="CZ16" s="83">
        <v>7208796.9900000002</v>
      </c>
      <c r="DA16" s="183">
        <f t="shared" si="7"/>
        <v>0.98724395181012758</v>
      </c>
      <c r="DB16" s="16">
        <f>+DB6+DB8+DB12+DB15</f>
        <v>6184374.4966641506</v>
      </c>
      <c r="DC16" s="127">
        <f t="shared" si="14"/>
        <v>0.99891004042327503</v>
      </c>
      <c r="DD16" s="16">
        <f>+DD15+DD14+DD7</f>
        <v>1024422.4933358496</v>
      </c>
      <c r="DE16" s="127">
        <f t="shared" si="18"/>
        <v>0.92336771757214609</v>
      </c>
      <c r="DF16" s="29"/>
      <c r="DG16" s="49" t="s">
        <v>113</v>
      </c>
      <c r="DH16" s="38">
        <v>8865707.0997261312</v>
      </c>
      <c r="DI16" s="136">
        <v>2911414.9543681685</v>
      </c>
      <c r="DJ16" s="148">
        <f t="shared" si="20"/>
        <v>1.0317944246188087</v>
      </c>
      <c r="DK16" s="148">
        <f t="shared" si="21"/>
        <v>1.3894685583851762</v>
      </c>
      <c r="DL16" s="144">
        <v>7377471.2706225347</v>
      </c>
      <c r="DM16" s="39">
        <v>2409156.5773774646</v>
      </c>
      <c r="DN16" s="148">
        <f t="shared" si="8"/>
        <v>1.1436707219265936</v>
      </c>
      <c r="DO16" s="148">
        <f t="shared" si="1"/>
        <v>1.3486754088093271</v>
      </c>
    </row>
    <row r="17" spans="1:119" ht="31.5" customHeight="1" thickTop="1">
      <c r="A17" s="5"/>
      <c r="B17" s="6" t="s">
        <v>27</v>
      </c>
      <c r="C17" s="9">
        <v>-365217.82000000007</v>
      </c>
      <c r="D17" s="10">
        <f>SUM(D18:D20)</f>
        <v>-250983.64</v>
      </c>
      <c r="E17" s="10">
        <f>SUM(E18:E20)</f>
        <v>-114234.18000000005</v>
      </c>
      <c r="F17" s="9">
        <v>323734.05</v>
      </c>
      <c r="G17" s="10">
        <v>-265567.17</v>
      </c>
      <c r="H17" s="10">
        <v>-58166.879999999997</v>
      </c>
      <c r="I17" s="9">
        <v>-467938.61999999976</v>
      </c>
      <c r="J17" s="10">
        <f>J18+J19+J20</f>
        <v>-300855.21156667126</v>
      </c>
      <c r="K17" s="10">
        <f>K18+K19+K20</f>
        <v>-167083.40843332853</v>
      </c>
      <c r="L17" s="9">
        <v>-345129.29000000004</v>
      </c>
      <c r="M17" s="10">
        <v>-274671.48</v>
      </c>
      <c r="N17" s="10">
        <v>-70457.440000000002</v>
      </c>
      <c r="O17" s="9">
        <v>-436865.97999999992</v>
      </c>
      <c r="P17" s="10">
        <v>-327689.7554124</v>
      </c>
      <c r="Q17" s="10">
        <v>-109176.6275</v>
      </c>
      <c r="R17" s="9">
        <v>-434608.28000000009</v>
      </c>
      <c r="S17" s="10">
        <v>-368638.05615590006</v>
      </c>
      <c r="T17" s="10">
        <v>-65970.222500000003</v>
      </c>
      <c r="U17" s="9">
        <v>-393067.78</v>
      </c>
      <c r="V17" s="10">
        <v>-318483.90525683638</v>
      </c>
      <c r="W17" s="10">
        <v>-74583.874743163658</v>
      </c>
      <c r="X17" s="9">
        <v>-288992.90999999997</v>
      </c>
      <c r="Y17" s="10">
        <v>-224947.97249999997</v>
      </c>
      <c r="Z17" s="10">
        <v>-64044.9375</v>
      </c>
      <c r="AA17" s="9">
        <v>-372440.68999999994</v>
      </c>
      <c r="AB17" s="10">
        <v>-318969.21499999997</v>
      </c>
      <c r="AC17" s="10">
        <v>-53471.475000000006</v>
      </c>
      <c r="AD17" s="9">
        <v>-421066.95000000007</v>
      </c>
      <c r="AE17" s="10">
        <v>-341391.15</v>
      </c>
      <c r="AF17" s="10">
        <v>-79675.799999999988</v>
      </c>
      <c r="AG17" s="9">
        <v>-417467.87999999995</v>
      </c>
      <c r="AH17" s="10">
        <v>-329852.79819999984</v>
      </c>
      <c r="AI17" s="10">
        <v>-87615.081800000102</v>
      </c>
      <c r="AJ17" s="9">
        <v>-286147.42000000027</v>
      </c>
      <c r="AK17" s="10">
        <v>-208307.24000000005</v>
      </c>
      <c r="AL17" s="10">
        <v>-77840.180000000197</v>
      </c>
      <c r="AM17" s="9">
        <v>-344222.43999999948</v>
      </c>
      <c r="AN17" s="10">
        <v>-317859.7899999998</v>
      </c>
      <c r="AO17" s="10">
        <v>-26362.649999999732</v>
      </c>
      <c r="AP17" s="9">
        <v>-347673.11000000004</v>
      </c>
      <c r="AQ17" s="10">
        <v>-325027.52000000008</v>
      </c>
      <c r="AR17" s="10">
        <v>-22645.589999999946</v>
      </c>
      <c r="AS17" s="9">
        <v>-391497.85000000056</v>
      </c>
      <c r="AT17" s="10">
        <v>-340835.76</v>
      </c>
      <c r="AU17" s="10">
        <v>-50662.090000000288</v>
      </c>
      <c r="AV17" s="9">
        <f t="shared" si="0"/>
        <v>-4479180.58</v>
      </c>
      <c r="AW17" s="10">
        <f t="shared" si="2"/>
        <v>-3696674.6425251365</v>
      </c>
      <c r="AX17" s="10">
        <f t="shared" si="3"/>
        <v>-782505.96904316393</v>
      </c>
      <c r="AY17" s="83">
        <v>-426107.13</v>
      </c>
      <c r="AZ17" s="10">
        <v>-345613.28700000001</v>
      </c>
      <c r="BA17" s="10">
        <v>-80493.5</v>
      </c>
      <c r="BB17" s="83">
        <v>-349211.65</v>
      </c>
      <c r="BC17" s="10">
        <f>+BC18+BC19+BC20</f>
        <v>-284539.27249999996</v>
      </c>
      <c r="BD17" s="10">
        <f>+BD18+BD19+BD20</f>
        <v>-64672.377500000031</v>
      </c>
      <c r="BE17" s="83">
        <v>-435609.29</v>
      </c>
      <c r="BF17" s="10">
        <f>+BF18+BF19+BF20</f>
        <v>-263066.67625000002</v>
      </c>
      <c r="BG17" s="10">
        <f>+BG18+BG19+BG20</f>
        <v>-172542.61375000002</v>
      </c>
      <c r="BH17" s="83">
        <v>-237512.70283470023</v>
      </c>
      <c r="BI17" s="10">
        <v>-211473.17483470004</v>
      </c>
      <c r="BJ17" s="10">
        <v>-26039.528000000188</v>
      </c>
      <c r="BK17" s="83">
        <v>-238121.32716530003</v>
      </c>
      <c r="BL17" s="10">
        <v>-144824.36716529998</v>
      </c>
      <c r="BM17" s="10">
        <v>-93296.959999999992</v>
      </c>
      <c r="BN17" s="83">
        <v>-281249.15999999992</v>
      </c>
      <c r="BO17" s="10">
        <v>-239568.17999999988</v>
      </c>
      <c r="BP17" s="10">
        <v>-41680.980000000018</v>
      </c>
      <c r="BQ17" s="83">
        <v>-250822.29</v>
      </c>
      <c r="BR17" s="10">
        <f>+BR18+BR19+BR20</f>
        <v>-208278.11</v>
      </c>
      <c r="BS17" s="10">
        <f>+BS18+BS19+BS20</f>
        <v>-42544.180000000008</v>
      </c>
      <c r="BT17" s="83">
        <v>215405.79999999981</v>
      </c>
      <c r="BU17" s="10">
        <f>+BU18+BU19+BU20</f>
        <v>167636.21799999999</v>
      </c>
      <c r="BV17" s="10">
        <f>+BV18+BV19+BV20</f>
        <v>47769.581999999711</v>
      </c>
      <c r="BW17" s="83">
        <v>215564.83000000007</v>
      </c>
      <c r="BX17" s="10">
        <f>+BX18+BX19+BX20</f>
        <v>181128.01600000006</v>
      </c>
      <c r="BY17" s="10">
        <f>+BY18+BY19+BY20</f>
        <v>34436.814000000137</v>
      </c>
      <c r="BZ17" s="83">
        <v>277348.98000000091</v>
      </c>
      <c r="CA17" s="10">
        <f>+CA18+CA19+CA20</f>
        <v>176117.46000000002</v>
      </c>
      <c r="CB17" s="10">
        <f>+CB18+CB19+CB20</f>
        <v>101231.52000000043</v>
      </c>
      <c r="CC17" s="83">
        <v>476391.79999999935</v>
      </c>
      <c r="CD17" s="10">
        <f>+CD18+CD19+CD20</f>
        <v>348997.93219999992</v>
      </c>
      <c r="CE17" s="10">
        <f>+CE18+CE19+CE20</f>
        <v>127393.86779999963</v>
      </c>
      <c r="CF17" s="83">
        <v>203382.20000000019</v>
      </c>
      <c r="CG17" s="10">
        <f>+CG18+CG19+CG20</f>
        <v>168554.18000000023</v>
      </c>
      <c r="CH17" s="10">
        <f>+CH18+CH19+CH20</f>
        <v>34828.020000000266</v>
      </c>
      <c r="CI17" s="83">
        <v>3606729.16</v>
      </c>
      <c r="CJ17" s="19">
        <f>+AZ17+BC17+BF17+BI17+BL17+BO17+BR17-BU17-BX17-CA17-CD17-CG17-2</f>
        <v>-2739798.8739500004</v>
      </c>
      <c r="CK17" s="130">
        <f t="shared" si="10"/>
        <v>-0.42485852005428182</v>
      </c>
      <c r="CL17" s="19">
        <f>+BA17+BD17+BG17+BJ17+BM17+BP17+BS17-BV17-BY17-CH17-CE17-CB17</f>
        <v>-866929.94305000035</v>
      </c>
      <c r="CM17" s="130">
        <f t="shared" si="15"/>
        <v>-0.48531801806953101</v>
      </c>
      <c r="CN17" s="83">
        <v>-245332.74000000002</v>
      </c>
      <c r="CO17" s="10">
        <f>+CO18+CO19+CO20</f>
        <v>-231525.84</v>
      </c>
      <c r="CP17" s="10">
        <f>+CP18+CP19+CP20</f>
        <v>-13806.900000000023</v>
      </c>
      <c r="CQ17" s="83">
        <v>-326860.15999999997</v>
      </c>
      <c r="CR17" s="10">
        <f>+CR18+CR19+CR20</f>
        <v>-252585.29999999996</v>
      </c>
      <c r="CS17" s="10">
        <f>+CS18+CS19+CS20</f>
        <v>-74274.86</v>
      </c>
      <c r="CT17" s="83">
        <f t="shared" si="4"/>
        <v>-572192.9</v>
      </c>
      <c r="CU17" s="183">
        <f t="shared" si="5"/>
        <v>-0.37932838565508092</v>
      </c>
      <c r="CV17" s="10">
        <f t="shared" si="12"/>
        <v>-484111.13999999996</v>
      </c>
      <c r="CW17" s="128">
        <f t="shared" si="6"/>
        <v>-0.40782666823615804</v>
      </c>
      <c r="CX17" s="10">
        <f t="shared" si="13"/>
        <v>-88081.760000000024</v>
      </c>
      <c r="CY17" s="128">
        <f t="shared" si="16"/>
        <v>-0.2740687821731902</v>
      </c>
      <c r="CZ17" s="83">
        <v>-2792449.4000000004</v>
      </c>
      <c r="DA17" s="183">
        <f t="shared" si="7"/>
        <v>-0.38242563699741805</v>
      </c>
      <c r="DB17" s="10">
        <f>+DB18+DB19+DB20</f>
        <v>-2431921.5699999989</v>
      </c>
      <c r="DC17" s="128">
        <f t="shared" si="14"/>
        <v>-0.39280785390750206</v>
      </c>
      <c r="DD17" s="10">
        <f>+DD18+DD20+DD19</f>
        <v>-360527.83000000112</v>
      </c>
      <c r="DE17" s="128">
        <f t="shared" si="18"/>
        <v>-0.3249633443954465</v>
      </c>
      <c r="DF17" s="29"/>
      <c r="DG17" s="53"/>
      <c r="DH17" s="32"/>
      <c r="DI17" s="133"/>
      <c r="DJ17" s="148">
        <f t="shared" si="20"/>
        <v>0</v>
      </c>
      <c r="DK17" s="148">
        <f t="shared" si="21"/>
        <v>0</v>
      </c>
      <c r="DL17" s="141"/>
      <c r="DM17" s="33"/>
      <c r="DN17" s="148">
        <f t="shared" si="8"/>
        <v>0</v>
      </c>
      <c r="DO17" s="148">
        <f t="shared" si="1"/>
        <v>0</v>
      </c>
    </row>
    <row r="18" spans="1:119">
      <c r="A18" s="5" t="s">
        <v>28</v>
      </c>
      <c r="B18" s="12" t="s">
        <v>29</v>
      </c>
      <c r="C18" s="9">
        <v>-226449.44999999995</v>
      </c>
      <c r="D18" s="10">
        <v>-145946.76</v>
      </c>
      <c r="E18" s="11">
        <f>C18-D18</f>
        <v>-80502.689999999944</v>
      </c>
      <c r="F18" s="9">
        <v>198564.49</v>
      </c>
      <c r="G18" s="10">
        <v>-164961.4</v>
      </c>
      <c r="H18" s="11">
        <v>-33603.089999999997</v>
      </c>
      <c r="I18" s="9">
        <v>-227134.83999999982</v>
      </c>
      <c r="J18" s="10">
        <v>-185725.8415666713</v>
      </c>
      <c r="K18" s="11">
        <v>-41408.998433328525</v>
      </c>
      <c r="L18" s="9">
        <v>-241856.5</v>
      </c>
      <c r="M18" s="10">
        <v>-216767.53</v>
      </c>
      <c r="N18" s="11">
        <v>-25088.6</v>
      </c>
      <c r="O18" s="9">
        <v>-281864.84999999998</v>
      </c>
      <c r="P18" s="10">
        <v>-218763.7825</v>
      </c>
      <c r="Q18" s="11">
        <v>-63101.467499999999</v>
      </c>
      <c r="R18" s="9">
        <v>-331901.47000000003</v>
      </c>
      <c r="S18" s="10">
        <v>-293464.64750000002</v>
      </c>
      <c r="T18" s="11">
        <v>-38436.822500000009</v>
      </c>
      <c r="U18" s="9">
        <v>-287184.63</v>
      </c>
      <c r="V18" s="11">
        <v>-249621.1673385938</v>
      </c>
      <c r="W18" s="11">
        <v>-37563.4626614062</v>
      </c>
      <c r="X18" s="9">
        <v>-80726.119999999981</v>
      </c>
      <c r="Y18" s="11">
        <v>-65571.182499999995</v>
      </c>
      <c r="Z18" s="11">
        <v>-15154.9375</v>
      </c>
      <c r="AA18" s="9">
        <v>-283893.24999999988</v>
      </c>
      <c r="AB18" s="11">
        <v>-236830.93499999988</v>
      </c>
      <c r="AC18" s="11">
        <v>-47062.315000000002</v>
      </c>
      <c r="AD18" s="9">
        <v>-256413.52</v>
      </c>
      <c r="AE18" s="11">
        <v>-212312.59</v>
      </c>
      <c r="AF18" s="11">
        <v>-44100.929999999993</v>
      </c>
      <c r="AG18" s="9">
        <v>-299121.00999999989</v>
      </c>
      <c r="AH18" s="11">
        <v>-245279.2281999999</v>
      </c>
      <c r="AI18" s="11">
        <v>-53841.781799999997</v>
      </c>
      <c r="AJ18" s="9">
        <v>-240606.39000000019</v>
      </c>
      <c r="AK18" s="11">
        <v>-221229.17</v>
      </c>
      <c r="AL18" s="11">
        <v>-19377.220000000176</v>
      </c>
      <c r="AM18" s="9">
        <v>-241845.8299999997</v>
      </c>
      <c r="AN18" s="11">
        <v>-223236.17999999996</v>
      </c>
      <c r="AO18" s="11">
        <v>-18609.649999999732</v>
      </c>
      <c r="AP18" s="9">
        <v>-234548.14999999997</v>
      </c>
      <c r="AQ18" s="11">
        <v>-222021.30000000002</v>
      </c>
      <c r="AR18" s="11">
        <v>-12526.849999999948</v>
      </c>
      <c r="AS18" s="9">
        <v>-218341.80000000028</v>
      </c>
      <c r="AT18" s="11">
        <v>-190364.31</v>
      </c>
      <c r="AU18" s="11">
        <v>-27977.490000000282</v>
      </c>
      <c r="AV18" s="9">
        <f t="shared" si="0"/>
        <v>-2998303.5199999996</v>
      </c>
      <c r="AW18" s="11">
        <f t="shared" si="2"/>
        <v>-2595462.0230385936</v>
      </c>
      <c r="AX18" s="11">
        <f t="shared" si="3"/>
        <v>-402841.52696140629</v>
      </c>
      <c r="AY18" s="83">
        <v>-256437.88999999998</v>
      </c>
      <c r="AZ18" s="11">
        <v>-228831.66699999999</v>
      </c>
      <c r="BA18" s="11">
        <v>-27605.879999999997</v>
      </c>
      <c r="BB18" s="83">
        <v>-285251.02</v>
      </c>
      <c r="BC18" s="11">
        <v>-229819.64249999999</v>
      </c>
      <c r="BD18" s="11">
        <v>-55431.377500000031</v>
      </c>
      <c r="BE18" s="83">
        <v>-276173.69</v>
      </c>
      <c r="BF18" s="11">
        <f>+BE18*0.625</f>
        <v>-172608.55624999999</v>
      </c>
      <c r="BG18" s="11">
        <f>+BE18-BF18</f>
        <v>-103565.13375000001</v>
      </c>
      <c r="BH18" s="83">
        <v>-238772.68000000017</v>
      </c>
      <c r="BI18" s="11">
        <v>-216813.03200000001</v>
      </c>
      <c r="BJ18" s="11">
        <v>-21959.648000000161</v>
      </c>
      <c r="BK18" s="83">
        <v>-177254.99</v>
      </c>
      <c r="BL18" s="10">
        <v>-141762.03</v>
      </c>
      <c r="BM18" s="11">
        <v>-35492.959999999999</v>
      </c>
      <c r="BN18" s="83">
        <v>-211283.60999999987</v>
      </c>
      <c r="BO18" s="10">
        <v>-174664.34999999986</v>
      </c>
      <c r="BP18" s="11">
        <v>-36619.26</v>
      </c>
      <c r="BQ18" s="83">
        <v>-213774.38</v>
      </c>
      <c r="BR18" s="11">
        <f>+-[1]Foglio1!$E$2-[1]Foglio1!$E$3-[1]Foglio1!$E$4-6500</f>
        <v>-183828.18</v>
      </c>
      <c r="BS18" s="11">
        <f>+BQ18-BR18</f>
        <v>-29946.200000000012</v>
      </c>
      <c r="BT18" s="83">
        <v>225966.95999999973</v>
      </c>
      <c r="BU18" s="11">
        <v>185383.66800000001</v>
      </c>
      <c r="BV18" s="11">
        <v>40583.291999999725</v>
      </c>
      <c r="BW18" s="83">
        <v>146423.16000000015</v>
      </c>
      <c r="BX18" s="11">
        <v>122519.35600000001</v>
      </c>
      <c r="BY18" s="11">
        <v>23903.804000000135</v>
      </c>
      <c r="BZ18" s="83">
        <v>224776.71000000043</v>
      </c>
      <c r="CA18" s="11">
        <f>200298.75+8000</f>
        <v>208298.75</v>
      </c>
      <c r="CB18" s="11">
        <f>+BZ18-CA18</f>
        <v>16477.960000000428</v>
      </c>
      <c r="CC18" s="83">
        <v>186032.44999999972</v>
      </c>
      <c r="CD18" s="11">
        <v>151612.62600000002</v>
      </c>
      <c r="CE18" s="11">
        <f>+CC18-CD18</f>
        <v>34419.823999999702</v>
      </c>
      <c r="CF18" s="83">
        <v>147838.55000000028</v>
      </c>
      <c r="CG18" s="11">
        <v>114967.70000000001</v>
      </c>
      <c r="CH18" s="11">
        <v>32870.850000000268</v>
      </c>
      <c r="CI18" s="83">
        <v>2589988.0900000003</v>
      </c>
      <c r="CJ18" s="11">
        <f>+AZ18+BC18+BF18+BI18+BL18+BO18+BR18-BU18-BX18-CA18-CD18-CG18-2</f>
        <v>-2131111.5577499997</v>
      </c>
      <c r="CK18" s="85">
        <f t="shared" si="10"/>
        <v>-0.33046984255121031</v>
      </c>
      <c r="CL18" s="11">
        <f>+BA18+BD18+BG18+BJ18+BM18+BP18+BS18-BV18-BY18-CH18-CE18-CB18</f>
        <v>-458876.1892500004</v>
      </c>
      <c r="CM18" s="85">
        <f t="shared" si="15"/>
        <v>-0.25688452047533544</v>
      </c>
      <c r="CN18" s="83">
        <v>-139034.90000000002</v>
      </c>
      <c r="CO18" s="11">
        <v>-132089</v>
      </c>
      <c r="CP18" s="11">
        <f>+CN18-CO18</f>
        <v>-6945.9000000000233</v>
      </c>
      <c r="CQ18" s="83">
        <v>-226411.25</v>
      </c>
      <c r="CR18" s="11">
        <f>+CQ18-CS18</f>
        <v>-212817.59</v>
      </c>
      <c r="CS18" s="11">
        <f>+-[2]Foglio1!$C$2-[2]Foglio1!$C$4-[2]Foglio1!$C$6-[2]Foglio1!$E$6-[2]Foglio1!$B$5</f>
        <v>-13593.660000000002</v>
      </c>
      <c r="CT18" s="83">
        <f t="shared" si="4"/>
        <v>-365446.15</v>
      </c>
      <c r="CU18" s="183">
        <f t="shared" si="5"/>
        <v>-0.2422681199353654</v>
      </c>
      <c r="CV18" s="11">
        <f t="shared" si="12"/>
        <v>-344906.58999999997</v>
      </c>
      <c r="CW18" s="85">
        <f t="shared" si="6"/>
        <v>-0.29055746466068638</v>
      </c>
      <c r="CX18" s="11">
        <f t="shared" si="13"/>
        <v>-20539.560000000027</v>
      </c>
      <c r="CY18" s="85">
        <f t="shared" si="16"/>
        <v>-6.3909397309649313E-2</v>
      </c>
      <c r="CZ18" s="83">
        <v>-1869783.1</v>
      </c>
      <c r="DA18" s="183">
        <f t="shared" si="7"/>
        <v>-0.25606658909003222</v>
      </c>
      <c r="DB18" s="11">
        <f>-(+GETPIVOTDATA("Importo",[6]Foglio2!$A$3,"Centro di analisi","B03","Conto","61011")+GETPIVOTDATA("Importo",[6]Foglio2!$A$3,"Centro di analisi","B03","Conto","61030")+GETPIVOTDATA("Importo",[6]Foglio2!$A$3,"Centro di analisi","B03","Conto","61031")+GETPIVOTDATA("Importo",[6]Foglio2!$A$3,"Centro di analisi","B03","Conto","61034")+GETPIVOTDATA("Importo",[6]Foglio2!$A$3,"Centro di analisi","B03","Conto","61035")+GETPIVOTDATA("Importo",[6]Foglio2!$A$3,"Centro di analisi","B03","Conto","61036"))-34000*0.8</f>
        <v>-1789226.159999999</v>
      </c>
      <c r="DC18" s="85">
        <f t="shared" si="14"/>
        <v>-0.28899866539066094</v>
      </c>
      <c r="DD18" s="11">
        <f>+CZ18-DB18</f>
        <v>-80556.940000001108</v>
      </c>
      <c r="DE18" s="85">
        <f t="shared" si="18"/>
        <v>-7.2610351984931654E-2</v>
      </c>
      <c r="DF18" s="29"/>
      <c r="DG18" s="54" t="s">
        <v>114</v>
      </c>
      <c r="DH18" s="34">
        <v>-203361.39716725983</v>
      </c>
      <c r="DI18" s="138">
        <v>-796148.51692704018</v>
      </c>
      <c r="DJ18" s="148">
        <f t="shared" si="20"/>
        <v>-2.3667278133557061E-2</v>
      </c>
      <c r="DK18" s="148">
        <f t="shared" si="21"/>
        <v>-0.37996072336421094</v>
      </c>
      <c r="DL18" s="142">
        <v>-874071.7248593783</v>
      </c>
      <c r="DM18" s="35">
        <v>-607045.11314062052</v>
      </c>
      <c r="DN18" s="148">
        <f t="shared" si="8"/>
        <v>-0.13550039084072155</v>
      </c>
      <c r="DO18" s="148">
        <f t="shared" si="1"/>
        <v>-0.33983130188318861</v>
      </c>
    </row>
    <row r="19" spans="1:119">
      <c r="A19" s="5" t="s">
        <v>30</v>
      </c>
      <c r="B19" s="12" t="s">
        <v>31</v>
      </c>
      <c r="C19" s="9">
        <v>-21768</v>
      </c>
      <c r="D19" s="10">
        <f>C19</f>
        <v>-21768</v>
      </c>
      <c r="E19" s="11"/>
      <c r="F19" s="9">
        <v>14826.510000000009</v>
      </c>
      <c r="G19" s="10">
        <v>-14826.51</v>
      </c>
      <c r="H19" s="11"/>
      <c r="I19" s="9">
        <v>-21418.119999999988</v>
      </c>
      <c r="J19" s="10">
        <f>I19</f>
        <v>-21418.119999999988</v>
      </c>
      <c r="K19" s="11"/>
      <c r="L19" s="9">
        <v>61485.14999999998</v>
      </c>
      <c r="M19" s="10">
        <v>61485.14999999998</v>
      </c>
      <c r="N19" s="11"/>
      <c r="O19" s="9">
        <v>47.53000000002794</v>
      </c>
      <c r="P19" s="10">
        <v>47.5270875999704</v>
      </c>
      <c r="Q19" s="11"/>
      <c r="R19" s="9">
        <v>51431.819999999949</v>
      </c>
      <c r="S19" s="10">
        <v>51431.821344099939</v>
      </c>
      <c r="T19" s="11"/>
      <c r="U19" s="9">
        <v>48598.660000000033</v>
      </c>
      <c r="V19" s="11">
        <v>48598.660000000033</v>
      </c>
      <c r="W19" s="11"/>
      <c r="X19" s="9">
        <v>-85603.710000000021</v>
      </c>
      <c r="Y19" s="11">
        <v>-85603.710000000021</v>
      </c>
      <c r="Z19" s="11"/>
      <c r="AA19" s="9">
        <v>27319.989999999991</v>
      </c>
      <c r="AB19" s="11">
        <v>27319.989999999991</v>
      </c>
      <c r="AC19" s="11"/>
      <c r="AD19" s="9">
        <v>-15253.380000000005</v>
      </c>
      <c r="AE19" s="11">
        <v>-15253.380000000005</v>
      </c>
      <c r="AF19" s="11"/>
      <c r="AG19" s="9">
        <v>168.37000000005355</v>
      </c>
      <c r="AH19" s="11">
        <v>168.37000000005355</v>
      </c>
      <c r="AI19" s="11">
        <v>0</v>
      </c>
      <c r="AJ19" s="9">
        <v>90385.739999999962</v>
      </c>
      <c r="AK19" s="11">
        <v>90385.739999999962</v>
      </c>
      <c r="AL19" s="11"/>
      <c r="AM19" s="9">
        <v>-22978.51999999996</v>
      </c>
      <c r="AN19" s="11">
        <v>-22978.51999999996</v>
      </c>
      <c r="AO19" s="11"/>
      <c r="AP19" s="9">
        <v>9144.3699999999953</v>
      </c>
      <c r="AQ19" s="11">
        <v>9144.3699999999953</v>
      </c>
      <c r="AR19" s="11"/>
      <c r="AS19" s="9">
        <v>-45149.050000000032</v>
      </c>
      <c r="AT19" s="11">
        <v>-45149.050000000032</v>
      </c>
      <c r="AU19" s="11"/>
      <c r="AV19" s="9">
        <f t="shared" si="0"/>
        <v>119596.96999999996</v>
      </c>
      <c r="AW19" s="11">
        <f t="shared" si="2"/>
        <v>119596.96843169989</v>
      </c>
      <c r="AX19" s="11">
        <f t="shared" si="3"/>
        <v>0</v>
      </c>
      <c r="AY19" s="83">
        <v>15678.67</v>
      </c>
      <c r="AZ19" s="11">
        <v>15678.67</v>
      </c>
      <c r="BA19" s="11"/>
      <c r="BB19" s="83">
        <v>9647.679999999993</v>
      </c>
      <c r="BC19" s="11">
        <f>+BB19</f>
        <v>9647.679999999993</v>
      </c>
      <c r="BD19" s="11"/>
      <c r="BE19" s="83">
        <v>-27080.16</v>
      </c>
      <c r="BF19" s="11">
        <f>+BE19</f>
        <v>-27080.16</v>
      </c>
      <c r="BG19" s="11"/>
      <c r="BH19" s="83">
        <v>34926.507165299947</v>
      </c>
      <c r="BI19" s="11">
        <v>34926.507165299947</v>
      </c>
      <c r="BJ19" s="11"/>
      <c r="BK19" s="83">
        <v>14521.242834700039</v>
      </c>
      <c r="BL19" s="10">
        <v>14521.242834700039</v>
      </c>
      <c r="BM19" s="11"/>
      <c r="BN19" s="83">
        <v>-28446.280000000042</v>
      </c>
      <c r="BO19" s="10">
        <v>-28446.280000000042</v>
      </c>
      <c r="BP19" s="11"/>
      <c r="BQ19" s="83">
        <v>26306.79</v>
      </c>
      <c r="BR19" s="11">
        <f>+BQ19</f>
        <v>26306.79</v>
      </c>
      <c r="BS19" s="11"/>
      <c r="BT19" s="83">
        <v>-45416.520000000019</v>
      </c>
      <c r="BU19" s="11">
        <v>-45416.520000000019</v>
      </c>
      <c r="BV19" s="11"/>
      <c r="BW19" s="83">
        <v>2239.3500000000349</v>
      </c>
      <c r="BX19" s="11">
        <v>2239.3500000000349</v>
      </c>
      <c r="BY19" s="11"/>
      <c r="BZ19" s="83">
        <v>-56907.619999999995</v>
      </c>
      <c r="CA19" s="11">
        <f>+BZ19</f>
        <v>-56907.619999999995</v>
      </c>
      <c r="CB19" s="11"/>
      <c r="CC19" s="83">
        <v>16906.27999999997</v>
      </c>
      <c r="CD19" s="11">
        <f>+CC19</f>
        <v>16906.27999999997</v>
      </c>
      <c r="CE19" s="11"/>
      <c r="CF19" s="83">
        <v>27102.710000000021</v>
      </c>
      <c r="CG19" s="11">
        <v>27102.710000000021</v>
      </c>
      <c r="CH19" s="11"/>
      <c r="CI19" s="83">
        <v>-101630.25</v>
      </c>
      <c r="CJ19" s="11">
        <f t="shared" ref="CJ19:CJ20" si="22">+AZ19+BC19+BF19+BI19+BL19+BO19+BR19-BU19-BX19-CA19-CD19-CG19</f>
        <v>101630.24999999991</v>
      </c>
      <c r="CK19" s="85">
        <f t="shared" si="10"/>
        <v>1.5759725291621757E-2</v>
      </c>
      <c r="CL19" s="11">
        <f>+BA19+BD19+BG19+BJ19+BM19+BP19+BS19-BV19-BY19-CH19-CE19-CB19</f>
        <v>0</v>
      </c>
      <c r="CM19" s="85">
        <f t="shared" si="15"/>
        <v>0</v>
      </c>
      <c r="CN19" s="83">
        <v>-60711.429999999978</v>
      </c>
      <c r="CO19" s="11">
        <f>+CN19</f>
        <v>-60711.429999999978</v>
      </c>
      <c r="CP19" s="11"/>
      <c r="CQ19" s="83">
        <v>2864.1600000000299</v>
      </c>
      <c r="CR19" s="11">
        <f>+CQ19</f>
        <v>2864.1600000000299</v>
      </c>
      <c r="CS19" s="11"/>
      <c r="CT19" s="83">
        <f t="shared" si="4"/>
        <v>-57847.269999999946</v>
      </c>
      <c r="CU19" s="183">
        <f t="shared" si="5"/>
        <v>-3.8349150336632228E-2</v>
      </c>
      <c r="CV19" s="11">
        <f t="shared" si="12"/>
        <v>-57847.269999999946</v>
      </c>
      <c r="CW19" s="85">
        <f t="shared" si="6"/>
        <v>-4.8731907699247408E-2</v>
      </c>
      <c r="CX19" s="11">
        <f t="shared" si="13"/>
        <v>0</v>
      </c>
      <c r="CY19" s="85">
        <f t="shared" si="16"/>
        <v>0</v>
      </c>
      <c r="CZ19" s="83">
        <v>-119441.57999999996</v>
      </c>
      <c r="DA19" s="183">
        <f t="shared" si="7"/>
        <v>-1.6357511192674808E-2</v>
      </c>
      <c r="DB19" s="11">
        <f>+CZ19</f>
        <v>-119441.57999999996</v>
      </c>
      <c r="DC19" s="85">
        <f t="shared" si="14"/>
        <v>-1.9292394658566733E-2</v>
      </c>
      <c r="DD19" s="11">
        <v>0</v>
      </c>
      <c r="DE19" s="85">
        <f t="shared" si="18"/>
        <v>0</v>
      </c>
      <c r="DF19" s="29"/>
      <c r="DG19" s="47"/>
      <c r="DH19" s="32"/>
      <c r="DI19" s="133"/>
      <c r="DJ19" s="148">
        <f t="shared" si="20"/>
        <v>0</v>
      </c>
      <c r="DK19" s="148">
        <f t="shared" si="21"/>
        <v>0</v>
      </c>
      <c r="DL19" s="141"/>
      <c r="DM19" s="33"/>
      <c r="DN19" s="148">
        <f t="shared" si="8"/>
        <v>0</v>
      </c>
      <c r="DO19" s="148">
        <f t="shared" si="1"/>
        <v>0</v>
      </c>
    </row>
    <row r="20" spans="1:119">
      <c r="A20" s="5" t="s">
        <v>32</v>
      </c>
      <c r="B20" s="12" t="s">
        <v>33</v>
      </c>
      <c r="C20" s="9">
        <v>-117000.37000000011</v>
      </c>
      <c r="D20" s="10">
        <v>-83268.88</v>
      </c>
      <c r="E20" s="11">
        <f>C20-D20</f>
        <v>-33731.490000000107</v>
      </c>
      <c r="F20" s="9">
        <v>110343.05</v>
      </c>
      <c r="G20" s="10">
        <v>-85779.26</v>
      </c>
      <c r="H20" s="11">
        <v>-24563.79</v>
      </c>
      <c r="I20" s="9">
        <v>-219385.65999999992</v>
      </c>
      <c r="J20" s="10">
        <v>-93711.25</v>
      </c>
      <c r="K20" s="11">
        <v>-125674.41</v>
      </c>
      <c r="L20" s="9">
        <v>-164757.94</v>
      </c>
      <c r="M20" s="10">
        <v>-119389.1</v>
      </c>
      <c r="N20" s="11">
        <v>-45368.84</v>
      </c>
      <c r="O20" s="9">
        <v>-155048.65999999997</v>
      </c>
      <c r="P20" s="10">
        <v>-108973.5</v>
      </c>
      <c r="Q20" s="11">
        <v>-46075.16</v>
      </c>
      <c r="R20" s="9">
        <v>-154138.63</v>
      </c>
      <c r="S20" s="10">
        <v>-126605.23</v>
      </c>
      <c r="T20" s="11">
        <v>-27533.4</v>
      </c>
      <c r="U20" s="9">
        <v>-154481.81000000006</v>
      </c>
      <c r="V20" s="11">
        <v>-117461.3979182426</v>
      </c>
      <c r="W20" s="11">
        <v>-37020.412081757459</v>
      </c>
      <c r="X20" s="9">
        <v>-122663.07999999996</v>
      </c>
      <c r="Y20" s="11">
        <v>-73773.079999999958</v>
      </c>
      <c r="Z20" s="11">
        <v>-48890</v>
      </c>
      <c r="AA20" s="9">
        <v>-115867.43000000005</v>
      </c>
      <c r="AB20" s="11">
        <v>-109458.27000000005</v>
      </c>
      <c r="AC20" s="11">
        <v>-6409.16</v>
      </c>
      <c r="AD20" s="9">
        <v>-149400.04999999999</v>
      </c>
      <c r="AE20" s="11">
        <v>-113825.18</v>
      </c>
      <c r="AF20" s="11">
        <v>-35574.870000000003</v>
      </c>
      <c r="AG20" s="9">
        <v>-118515.24000000011</v>
      </c>
      <c r="AH20" s="11">
        <v>-84741.94</v>
      </c>
      <c r="AI20" s="11">
        <v>-33773.300000000105</v>
      </c>
      <c r="AJ20" s="9">
        <v>-135926.77000000002</v>
      </c>
      <c r="AK20" s="11">
        <v>-77463.81</v>
      </c>
      <c r="AL20" s="11">
        <v>-58462.960000000021</v>
      </c>
      <c r="AM20" s="9">
        <v>-79398.089999999851</v>
      </c>
      <c r="AN20" s="11">
        <v>-71645.089999999851</v>
      </c>
      <c r="AO20" s="11">
        <v>-7753</v>
      </c>
      <c r="AP20" s="9">
        <v>-122269.33000000007</v>
      </c>
      <c r="AQ20" s="11">
        <v>-112150.59000000007</v>
      </c>
      <c r="AR20" s="11">
        <v>-10118.74</v>
      </c>
      <c r="AS20" s="9">
        <v>-128007</v>
      </c>
      <c r="AT20" s="11">
        <v>-105322.4</v>
      </c>
      <c r="AU20" s="11">
        <v>-22684.600000000006</v>
      </c>
      <c r="AV20" s="9">
        <f t="shared" si="0"/>
        <v>-1600474.0300000003</v>
      </c>
      <c r="AW20" s="11">
        <f t="shared" si="2"/>
        <v>-1220809.5879182424</v>
      </c>
      <c r="AX20" s="11">
        <f t="shared" si="3"/>
        <v>-379664.44208175759</v>
      </c>
      <c r="AY20" s="83">
        <v>-185347.91</v>
      </c>
      <c r="AZ20" s="11">
        <v>-132460.29</v>
      </c>
      <c r="BA20" s="11">
        <v>-52887.62</v>
      </c>
      <c r="BB20" s="83">
        <v>-73608.31</v>
      </c>
      <c r="BC20" s="11">
        <f>+BB20-BD20</f>
        <v>-64367.31</v>
      </c>
      <c r="BD20" s="11">
        <f>-+[3]Foglio1!$C$9</f>
        <v>-9241</v>
      </c>
      <c r="BE20" s="83">
        <v>-132355.44</v>
      </c>
      <c r="BF20" s="11">
        <f>+BE20-BG20</f>
        <v>-63377.960000000006</v>
      </c>
      <c r="BG20" s="11">
        <v>-68977.48</v>
      </c>
      <c r="BH20" s="83">
        <v>-33666.530000000028</v>
      </c>
      <c r="BI20" s="11">
        <v>-29586.65</v>
      </c>
      <c r="BJ20" s="11">
        <v>-4079.8800000000265</v>
      </c>
      <c r="BK20" s="83">
        <v>-75387.580000000016</v>
      </c>
      <c r="BL20" s="10">
        <v>-17583.580000000016</v>
      </c>
      <c r="BM20" s="11">
        <v>-57804</v>
      </c>
      <c r="BN20" s="83">
        <v>-41519.270000000019</v>
      </c>
      <c r="BO20" s="10">
        <v>-36457.550000000003</v>
      </c>
      <c r="BP20" s="11">
        <v>-5061.7200000000157</v>
      </c>
      <c r="BQ20" s="83">
        <v>-63354.7</v>
      </c>
      <c r="BR20" s="11">
        <f>+-[1]Foglio1!$E$8</f>
        <v>-50756.72</v>
      </c>
      <c r="BS20" s="11">
        <f>+BQ20-BR20</f>
        <v>-12597.979999999996</v>
      </c>
      <c r="BT20" s="83">
        <v>34855.359999999986</v>
      </c>
      <c r="BU20" s="11">
        <v>27669.07</v>
      </c>
      <c r="BV20" s="11">
        <v>7186.2899999999863</v>
      </c>
      <c r="BW20" s="83">
        <v>66902.320000000065</v>
      </c>
      <c r="BX20" s="11">
        <v>56369.31</v>
      </c>
      <c r="BY20" s="11">
        <v>10533.01</v>
      </c>
      <c r="BZ20" s="83">
        <v>109479.89000000001</v>
      </c>
      <c r="CA20" s="11">
        <f>+BZ20-CB20</f>
        <v>24726.330000000016</v>
      </c>
      <c r="CB20" s="11">
        <v>84753.56</v>
      </c>
      <c r="CC20" s="83">
        <v>273453.06999999983</v>
      </c>
      <c r="CD20" s="11">
        <f>+CC20*0.66</f>
        <v>180479.02619999991</v>
      </c>
      <c r="CE20" s="11">
        <f>+CC20-CD20</f>
        <v>92974.043799999927</v>
      </c>
      <c r="CF20" s="83">
        <v>28440.940000000177</v>
      </c>
      <c r="CG20" s="11">
        <v>26483.770000000179</v>
      </c>
      <c r="CH20" s="11">
        <v>1957.17</v>
      </c>
      <c r="CI20" s="83">
        <v>1118371.32</v>
      </c>
      <c r="CJ20" s="11">
        <f t="shared" si="22"/>
        <v>-710317.56620000012</v>
      </c>
      <c r="CK20" s="85">
        <f t="shared" si="10"/>
        <v>-0.11014840279469315</v>
      </c>
      <c r="CL20" s="11">
        <f>+BA20+BD20+BG20+BJ20+BM20+BP20+BS20-BV20-BY20-CH20-CE20-CB20</f>
        <v>-408053.75380000001</v>
      </c>
      <c r="CM20" s="85">
        <f t="shared" si="15"/>
        <v>-0.22843349759419557</v>
      </c>
      <c r="CN20" s="83">
        <v>-45586.41</v>
      </c>
      <c r="CO20" s="11">
        <v>-38725.410000000003</v>
      </c>
      <c r="CP20" s="11">
        <f>+CN20-CO20</f>
        <v>-6861</v>
      </c>
      <c r="CQ20" s="83">
        <v>-103313.07</v>
      </c>
      <c r="CR20" s="11">
        <f>+-[2]Foglio1!$D$7</f>
        <v>-42631.87</v>
      </c>
      <c r="CS20" s="11">
        <f>+-[2]Foglio1!$C$7</f>
        <v>-60681.2</v>
      </c>
      <c r="CT20" s="83">
        <f t="shared" si="4"/>
        <v>-148899.48000000001</v>
      </c>
      <c r="CU20" s="183">
        <f t="shared" si="5"/>
        <v>-9.8711115383083234E-2</v>
      </c>
      <c r="CV20" s="11">
        <f t="shared" si="12"/>
        <v>-81357.279999999999</v>
      </c>
      <c r="CW20" s="85">
        <f t="shared" si="6"/>
        <v>-6.8537295876224244E-2</v>
      </c>
      <c r="CX20" s="11">
        <f t="shared" si="13"/>
        <v>-67542.2</v>
      </c>
      <c r="CY20" s="85">
        <f t="shared" si="16"/>
        <v>-0.21015938486354088</v>
      </c>
      <c r="CZ20" s="83">
        <v>-803224.72</v>
      </c>
      <c r="DA20" s="183">
        <f t="shared" si="7"/>
        <v>-0.11000153671471101</v>
      </c>
      <c r="DB20" s="11">
        <f>+CZ20-DD20</f>
        <v>-523253.82999999996</v>
      </c>
      <c r="DC20" s="85">
        <f t="shared" si="14"/>
        <v>-8.4516793858274389E-2</v>
      </c>
      <c r="DD20" s="11">
        <f>+-GETPIVOTDATA("Importo",[6]Foglio2!$A$3,"Centro di analisi","B01","Conto","61050")</f>
        <v>-279970.89</v>
      </c>
      <c r="DE20" s="85">
        <f t="shared" si="18"/>
        <v>-0.2523529924105149</v>
      </c>
      <c r="DF20" s="29"/>
      <c r="DG20" s="47" t="s">
        <v>115</v>
      </c>
      <c r="DH20" s="32"/>
      <c r="DI20" s="133"/>
      <c r="DJ20" s="148">
        <f t="shared" si="20"/>
        <v>0</v>
      </c>
      <c r="DK20" s="148">
        <f t="shared" si="21"/>
        <v>0</v>
      </c>
      <c r="DL20" s="141"/>
      <c r="DM20" s="33"/>
      <c r="DN20" s="148">
        <f t="shared" si="8"/>
        <v>0</v>
      </c>
      <c r="DO20" s="148">
        <f t="shared" si="1"/>
        <v>0</v>
      </c>
    </row>
    <row r="21" spans="1:119">
      <c r="A21" s="5"/>
      <c r="B21" s="18" t="s">
        <v>34</v>
      </c>
      <c r="C21" s="15">
        <v>285677.58000000007</v>
      </c>
      <c r="D21" s="19">
        <f t="shared" ref="D21:E21" si="23">D16+D17</f>
        <v>393704.92799999996</v>
      </c>
      <c r="E21" s="20">
        <f t="shared" si="23"/>
        <v>-108027.34800000006</v>
      </c>
      <c r="F21" s="15">
        <v>310539.61000000016</v>
      </c>
      <c r="G21" s="19">
        <v>323036.91225633322</v>
      </c>
      <c r="H21" s="20">
        <v>-12497.3022563329</v>
      </c>
      <c r="I21" s="15">
        <v>450757.86000000138</v>
      </c>
      <c r="J21" s="19">
        <f>J16+J17</f>
        <v>368635.66397212585</v>
      </c>
      <c r="K21" s="19">
        <f>K16+K17</f>
        <v>82122.196027873637</v>
      </c>
      <c r="L21" s="15">
        <v>540951.66</v>
      </c>
      <c r="M21" s="19">
        <v>340242.90740105265</v>
      </c>
      <c r="N21" s="19">
        <v>200709.12259894732</v>
      </c>
      <c r="O21" s="15">
        <v>580457.41000000015</v>
      </c>
      <c r="P21" s="19">
        <v>474713.90485627681</v>
      </c>
      <c r="Q21" s="19">
        <v>105743.10010432338</v>
      </c>
      <c r="R21" s="15">
        <v>554703.6100000001</v>
      </c>
      <c r="S21" s="19">
        <v>422879.73959864076</v>
      </c>
      <c r="T21" s="19">
        <v>131823.86684645896</v>
      </c>
      <c r="U21" s="15">
        <v>721660.01999999979</v>
      </c>
      <c r="V21" s="19">
        <v>460169.08791420487</v>
      </c>
      <c r="W21" s="19">
        <v>261490.93208579544</v>
      </c>
      <c r="X21" s="15">
        <v>406083.71999999968</v>
      </c>
      <c r="Y21" s="19">
        <v>284248.59613143455</v>
      </c>
      <c r="Z21" s="19">
        <v>121835.12386856554</v>
      </c>
      <c r="AA21" s="15">
        <v>432377.42999999993</v>
      </c>
      <c r="AB21" s="19">
        <v>450496.08966338076</v>
      </c>
      <c r="AC21" s="19">
        <v>-18118.65966338088</v>
      </c>
      <c r="AD21" s="15">
        <v>428659.15000000037</v>
      </c>
      <c r="AE21" s="19">
        <v>373501.30488979013</v>
      </c>
      <c r="AF21" s="19">
        <v>55157.845110209659</v>
      </c>
      <c r="AG21" s="15">
        <v>594520.52000000048</v>
      </c>
      <c r="AH21" s="19">
        <v>425267.56321820116</v>
      </c>
      <c r="AI21" s="19">
        <v>169252.95678179848</v>
      </c>
      <c r="AJ21" s="15">
        <v>371536.85999999952</v>
      </c>
      <c r="AK21" s="19">
        <v>296320.25634604256</v>
      </c>
      <c r="AL21" s="19">
        <v>75216.603653957922</v>
      </c>
      <c r="AM21" s="15">
        <v>435555.05000000016</v>
      </c>
      <c r="AN21" s="19">
        <v>490093.04588155285</v>
      </c>
      <c r="AO21" s="19">
        <v>-54537.995881552721</v>
      </c>
      <c r="AP21" s="15">
        <v>464941.27999999939</v>
      </c>
      <c r="AQ21" s="19">
        <v>475313.52332219732</v>
      </c>
      <c r="AR21" s="19">
        <v>-10372.243322197381</v>
      </c>
      <c r="AS21" s="15">
        <v>607143.43000000063</v>
      </c>
      <c r="AT21" s="19">
        <v>519035.03378496086</v>
      </c>
      <c r="AU21" s="19">
        <v>88108.396215038607</v>
      </c>
      <c r="AV21" s="9">
        <f t="shared" si="0"/>
        <v>6138590.1399999997</v>
      </c>
      <c r="AW21" s="19">
        <f t="shared" si="2"/>
        <v>5012281.0530077349</v>
      </c>
      <c r="AX21" s="19">
        <f t="shared" si="3"/>
        <v>1126309.0483979643</v>
      </c>
      <c r="AY21" s="83">
        <v>567797.46000000008</v>
      </c>
      <c r="AZ21" s="19">
        <v>453579.50886398775</v>
      </c>
      <c r="BA21" s="19">
        <v>114218.29413601232</v>
      </c>
      <c r="BB21" s="83">
        <v>658604.06999999983</v>
      </c>
      <c r="BC21" s="19">
        <f>+BC16+BC17</f>
        <v>362168.39236774982</v>
      </c>
      <c r="BD21" s="19">
        <f>+BD16+BD17</f>
        <v>296435.67763225012</v>
      </c>
      <c r="BE21" s="83">
        <v>415492.87999999989</v>
      </c>
      <c r="BF21" s="19">
        <f>+BF16+BF17</f>
        <v>330258.53098443139</v>
      </c>
      <c r="BG21" s="19">
        <f>+BG16+BG17</f>
        <v>85234.349015568412</v>
      </c>
      <c r="BH21" s="83">
        <v>519284.04701729998</v>
      </c>
      <c r="BI21" s="19">
        <v>363734.1700431552</v>
      </c>
      <c r="BJ21" s="19">
        <v>155549.87697414478</v>
      </c>
      <c r="BK21" s="83">
        <v>349631.09298269916</v>
      </c>
      <c r="BL21" s="10">
        <v>210111.35089033676</v>
      </c>
      <c r="BM21" s="10">
        <v>139519.74209236304</v>
      </c>
      <c r="BN21" s="83">
        <v>370331.21</v>
      </c>
      <c r="BO21" s="10">
        <v>301772.06614738988</v>
      </c>
      <c r="BP21" s="10">
        <v>68559.143852610141</v>
      </c>
      <c r="BQ21" s="83">
        <v>499166.80000000075</v>
      </c>
      <c r="BR21" s="10">
        <f>+BR17+BR16</f>
        <v>375235.11845236109</v>
      </c>
      <c r="BS21" s="10">
        <f>+BS17+BS16</f>
        <v>123931.68154763929</v>
      </c>
      <c r="BT21" s="83">
        <v>411302.70999999996</v>
      </c>
      <c r="BU21" s="10">
        <f>+BU16-BU17</f>
        <v>281637.39010700741</v>
      </c>
      <c r="BV21" s="10">
        <f>+BV16-BV17</f>
        <v>129665.31989299305</v>
      </c>
      <c r="BW21" s="83">
        <v>335487.55000000075</v>
      </c>
      <c r="BX21" s="10">
        <f>+BX16-BX17</f>
        <v>144578.35714919539</v>
      </c>
      <c r="BY21" s="10">
        <f>+BY16-BY17</f>
        <v>190909.1928508046</v>
      </c>
      <c r="BZ21" s="83">
        <v>282810.43999999855</v>
      </c>
      <c r="CA21" s="10">
        <f>+CA16-CA17</f>
        <v>292685.4317911446</v>
      </c>
      <c r="CB21" s="10">
        <f>+CB16-CB17</f>
        <v>-9874.9917911452212</v>
      </c>
      <c r="CC21" s="83">
        <v>273374.23000000138</v>
      </c>
      <c r="CD21" s="10">
        <f>+CD16-CD17</f>
        <v>206092.93740220089</v>
      </c>
      <c r="CE21" s="10">
        <f>+CE16-CE17</f>
        <v>67281.292597799504</v>
      </c>
      <c r="CF21" s="83">
        <v>232881.25999999885</v>
      </c>
      <c r="CG21" s="10">
        <f>+CG16-CG17</f>
        <v>381249.39761419588</v>
      </c>
      <c r="CH21" s="10">
        <f>+CH16-CH17</f>
        <v>-148368.13761419657</v>
      </c>
      <c r="CI21" s="83">
        <v>4916178.75</v>
      </c>
      <c r="CJ21" s="19">
        <f>+CJ16+CJ17</f>
        <v>3703100.6518131555</v>
      </c>
      <c r="CK21" s="130">
        <f t="shared" si="10"/>
        <v>0.57423699144497686</v>
      </c>
      <c r="CL21" s="19">
        <f>+CL16+CL17</f>
        <v>1213078.4411868437</v>
      </c>
      <c r="CM21" s="130">
        <f t="shared" si="15"/>
        <v>0.67909619405742461</v>
      </c>
      <c r="CN21" s="83">
        <v>538004.33000000007</v>
      </c>
      <c r="CO21" s="10">
        <f>+CO16+CO17</f>
        <v>359120.93311098521</v>
      </c>
      <c r="CP21" s="10">
        <f>+CP16+CP17</f>
        <v>178883.39688901478</v>
      </c>
      <c r="CQ21" s="83">
        <v>422495.40000000014</v>
      </c>
      <c r="CR21" s="10">
        <f>+CR16+CR17</f>
        <v>413986.37523527653</v>
      </c>
      <c r="CS21" s="10">
        <f>+CS16+CS17</f>
        <v>8509.0247647234355</v>
      </c>
      <c r="CT21" s="83">
        <f t="shared" si="4"/>
        <v>960499.73000000021</v>
      </c>
      <c r="CU21" s="183">
        <f t="shared" si="5"/>
        <v>0.63675171782635043</v>
      </c>
      <c r="CV21" s="10">
        <f t="shared" si="12"/>
        <v>773107.30834626174</v>
      </c>
      <c r="CW21" s="128">
        <f t="shared" si="6"/>
        <v>0.65128387202963367</v>
      </c>
      <c r="CX21" s="10">
        <f t="shared" si="13"/>
        <v>187392.42165373822</v>
      </c>
      <c r="CY21" s="128">
        <f t="shared" si="16"/>
        <v>0.58307659600722073</v>
      </c>
      <c r="CZ21" s="83">
        <v>4416347.59</v>
      </c>
      <c r="DA21" s="183">
        <f t="shared" si="7"/>
        <v>0.60481831481270953</v>
      </c>
      <c r="DB21" s="10">
        <f>+DB16+DB17</f>
        <v>3752452.9266641517</v>
      </c>
      <c r="DC21" s="128">
        <f t="shared" si="14"/>
        <v>0.60610218651577297</v>
      </c>
      <c r="DD21" s="10">
        <f>+DD16+DD17</f>
        <v>663894.66333584848</v>
      </c>
      <c r="DE21" s="128">
        <f t="shared" si="18"/>
        <v>0.59840437317669948</v>
      </c>
      <c r="DF21" s="29"/>
      <c r="DG21" s="55" t="s">
        <v>116</v>
      </c>
      <c r="DH21" s="32"/>
      <c r="DI21" s="133"/>
      <c r="DJ21" s="148">
        <f t="shared" si="20"/>
        <v>0</v>
      </c>
      <c r="DK21" s="148">
        <f t="shared" si="21"/>
        <v>0</v>
      </c>
      <c r="DL21" s="141"/>
      <c r="DM21" s="33"/>
      <c r="DN21" s="148">
        <f t="shared" si="8"/>
        <v>0</v>
      </c>
      <c r="DO21" s="148">
        <f t="shared" si="1"/>
        <v>0</v>
      </c>
    </row>
    <row r="22" spans="1:119" ht="21.75" customHeight="1">
      <c r="A22" s="5" t="s">
        <v>35</v>
      </c>
      <c r="B22" s="6" t="s">
        <v>36</v>
      </c>
      <c r="C22" s="9">
        <v>-145726.12000000005</v>
      </c>
      <c r="D22" s="10">
        <f>SUM(D23:D34)</f>
        <v>-111409.10430000004</v>
      </c>
      <c r="E22" s="11">
        <f>SUM(E23:E34)</f>
        <v>-34317.015700000011</v>
      </c>
      <c r="F22" s="9">
        <v>148472.17000000001</v>
      </c>
      <c r="G22" s="10">
        <v>-119468.1695</v>
      </c>
      <c r="H22" s="11">
        <v>-29004.000499999998</v>
      </c>
      <c r="I22" s="9">
        <v>-184357.75</v>
      </c>
      <c r="J22" s="10">
        <f>SUM(J23:J34)</f>
        <v>-142959.00229156902</v>
      </c>
      <c r="K22" s="11">
        <f>SUM(K23:K34)</f>
        <v>-41398.747708431009</v>
      </c>
      <c r="L22" s="9">
        <v>-135159.91</v>
      </c>
      <c r="M22" s="10">
        <v>-97657.85179807317</v>
      </c>
      <c r="N22" s="11">
        <v>-37502.058201926826</v>
      </c>
      <c r="O22" s="9">
        <v>-152121.10999999999</v>
      </c>
      <c r="P22" s="10">
        <v>-120006.70089999998</v>
      </c>
      <c r="Q22" s="11">
        <v>-32113.834600000006</v>
      </c>
      <c r="R22" s="9">
        <v>-192206.21999999997</v>
      </c>
      <c r="S22" s="10">
        <v>-151121.44902815094</v>
      </c>
      <c r="T22" s="11">
        <v>-41085.17097184906</v>
      </c>
      <c r="U22" s="9">
        <v>-195020.83</v>
      </c>
      <c r="V22" s="11">
        <v>-150649.72177036508</v>
      </c>
      <c r="W22" s="11">
        <v>-44371.108229634927</v>
      </c>
      <c r="X22" s="9">
        <v>-132839.03000000003</v>
      </c>
      <c r="Y22" s="11">
        <v>-111099.86605332454</v>
      </c>
      <c r="Z22" s="11">
        <v>-21739.163946675475</v>
      </c>
      <c r="AA22" s="9">
        <v>-211514.32999999996</v>
      </c>
      <c r="AB22" s="11">
        <v>-168036.22429483774</v>
      </c>
      <c r="AC22" s="11">
        <v>-43478.105705162248</v>
      </c>
      <c r="AD22" s="9">
        <v>-174840.90000000002</v>
      </c>
      <c r="AE22" s="11">
        <v>-143786.65752856398</v>
      </c>
      <c r="AF22" s="11">
        <v>-31054.242471436075</v>
      </c>
      <c r="AG22" s="9">
        <v>-184136.25999999998</v>
      </c>
      <c r="AH22" s="11">
        <v>-150924.36803777271</v>
      </c>
      <c r="AI22" s="11">
        <v>-33211.891962227288</v>
      </c>
      <c r="AJ22" s="9">
        <v>-139831.31999999995</v>
      </c>
      <c r="AK22" s="11">
        <v>-113094.95629999998</v>
      </c>
      <c r="AL22" s="11">
        <v>-26736.36369999998</v>
      </c>
      <c r="AM22" s="9">
        <v>-171561.22999999995</v>
      </c>
      <c r="AN22" s="11">
        <v>-146882.58481774016</v>
      </c>
      <c r="AO22" s="11">
        <v>-24678.645182259817</v>
      </c>
      <c r="AP22" s="9">
        <v>-178677.34000000011</v>
      </c>
      <c r="AQ22" s="11">
        <v>-145142.19979343319</v>
      </c>
      <c r="AR22" s="11">
        <v>-33535.140206566903</v>
      </c>
      <c r="AS22" s="9">
        <v>-190846.50999999978</v>
      </c>
      <c r="AT22" s="11">
        <v>-157617.2815682987</v>
      </c>
      <c r="AU22" s="11">
        <v>-33229.228431701136</v>
      </c>
      <c r="AV22" s="9">
        <f t="shared" si="0"/>
        <v>-2058754.99</v>
      </c>
      <c r="AW22" s="11">
        <f t="shared" si="2"/>
        <v>-1656019.86189056</v>
      </c>
      <c r="AX22" s="11">
        <f t="shared" si="3"/>
        <v>-402734.95360943972</v>
      </c>
      <c r="AY22" s="83">
        <v>-187357.99</v>
      </c>
      <c r="AZ22" s="11">
        <v>-145686.68755999999</v>
      </c>
      <c r="BA22" s="11">
        <v>-41671.602439999995</v>
      </c>
      <c r="BB22" s="83">
        <v>-232009.2</v>
      </c>
      <c r="BC22" s="11">
        <f>SUM(BC23:BC34)</f>
        <v>-196889.18774893935</v>
      </c>
      <c r="BD22" s="11">
        <f>SUM(BD23:BD34)</f>
        <v>-35119.602251060649</v>
      </c>
      <c r="BE22" s="83">
        <v>-122222.5</v>
      </c>
      <c r="BF22" s="11">
        <f>SUM(BF23:BF34)</f>
        <v>-99521.080485454033</v>
      </c>
      <c r="BG22" s="11">
        <f>SUM(BG23:BG34)</f>
        <v>-22701.419514545942</v>
      </c>
      <c r="BH22" s="83">
        <v>-143811.37</v>
      </c>
      <c r="BI22" s="11">
        <v>-120065.83576135949</v>
      </c>
      <c r="BJ22" s="11">
        <v>-22699.034238640546</v>
      </c>
      <c r="BK22" s="83">
        <v>-141090.25</v>
      </c>
      <c r="BL22" s="10">
        <v>-113265.21568390123</v>
      </c>
      <c r="BM22" s="10">
        <v>-27825.034316098685</v>
      </c>
      <c r="BN22" s="83">
        <v>-62442.70000000007</v>
      </c>
      <c r="BO22" s="10">
        <v>-53783.277919791013</v>
      </c>
      <c r="BP22" s="10">
        <v>-8659.4220802090567</v>
      </c>
      <c r="BQ22" s="83">
        <v>-134985.95000000001</v>
      </c>
      <c r="BR22" s="10">
        <f>SUM(BR23:BR34)</f>
        <v>-108560.18813319558</v>
      </c>
      <c r="BS22" s="10">
        <f>SUM(BS23:BS34)</f>
        <v>-26425.761866804423</v>
      </c>
      <c r="BT22" s="83">
        <v>73079.800000000047</v>
      </c>
      <c r="BU22" s="10">
        <f>SUM(BU23:BU34)</f>
        <v>61478.707827767357</v>
      </c>
      <c r="BV22" s="10">
        <f>SUM(BV23:BV34)</f>
        <v>11601.092172232631</v>
      </c>
      <c r="BW22" s="83">
        <v>88900.830000000075</v>
      </c>
      <c r="BX22" s="10">
        <f>+SUM(BX23:BX34)</f>
        <v>70147.232208922433</v>
      </c>
      <c r="BY22" s="10">
        <f>+SUM(BY23:BY34)</f>
        <v>18753.59779107762</v>
      </c>
      <c r="BZ22" s="83">
        <v>130141.42666666675</v>
      </c>
      <c r="CA22" s="10">
        <f>+SUM(CA23:CA34)</f>
        <v>104672.9626422557</v>
      </c>
      <c r="CB22" s="10">
        <f>+SUM(CB23:CB34)</f>
        <v>25468.464024410947</v>
      </c>
      <c r="CC22" s="83">
        <v>142598.05333333323</v>
      </c>
      <c r="CD22" s="10">
        <f>+SUM(CD23:CD34)</f>
        <v>112276.92587558902</v>
      </c>
      <c r="CE22" s="10">
        <f>+SUM(CE23:CE34)</f>
        <v>30321.1274577443</v>
      </c>
      <c r="CF22" s="83">
        <v>142825.12000000011</v>
      </c>
      <c r="CG22" s="10">
        <f>+SUM(CG23:CG34)</f>
        <v>120779.66610892254</v>
      </c>
      <c r="CH22" s="10">
        <f>+SUM(CH23:CH34)</f>
        <v>22045.453891077621</v>
      </c>
      <c r="CI22" s="83">
        <v>1601790.82</v>
      </c>
      <c r="CJ22" s="10">
        <f>SUM(CJ23:CJ34)</f>
        <v>-1307451.9679560978</v>
      </c>
      <c r="CK22" s="128">
        <f t="shared" si="10"/>
        <v>-0.20274557867345966</v>
      </c>
      <c r="CL22" s="10">
        <f>SUM(CL23:CL34)</f>
        <v>-294338.11204390245</v>
      </c>
      <c r="CM22" s="128">
        <f t="shared" si="15"/>
        <v>-0.16477408621614023</v>
      </c>
      <c r="CN22" s="83">
        <v>-100721.02999999998</v>
      </c>
      <c r="CO22" s="10">
        <f>+SUM(CO23:CO34)</f>
        <v>-84636.342808922374</v>
      </c>
      <c r="CP22" s="10">
        <f>+SUM(CP23:CP34)</f>
        <v>-16084.687191077615</v>
      </c>
      <c r="CQ22" s="83">
        <v>-143808.01</v>
      </c>
      <c r="CR22" s="10">
        <f>+SUM(CR23:CR34)</f>
        <v>-113788.77010892237</v>
      </c>
      <c r="CS22" s="10">
        <f>+SUM(CS23:CS34)</f>
        <v>-30019.239891077617</v>
      </c>
      <c r="CT22" s="83">
        <f t="shared" si="4"/>
        <v>-244529.03999999998</v>
      </c>
      <c r="CU22" s="183">
        <f t="shared" si="5"/>
        <v>-0.16210757943516371</v>
      </c>
      <c r="CV22" s="10">
        <f t="shared" si="12"/>
        <v>-198425.11291784473</v>
      </c>
      <c r="CW22" s="128">
        <f t="shared" si="6"/>
        <v>-0.16715800569197409</v>
      </c>
      <c r="CX22" s="10">
        <f t="shared" si="13"/>
        <v>-46103.927082155235</v>
      </c>
      <c r="CY22" s="128">
        <f t="shared" si="16"/>
        <v>-0.14345361796594258</v>
      </c>
      <c r="CZ22" s="83">
        <v>-1539790.3666666667</v>
      </c>
      <c r="DA22" s="183">
        <f t="shared" si="7"/>
        <v>-0.21087412069668582</v>
      </c>
      <c r="DB22" s="10">
        <f>SUM(DB23:DB34)</f>
        <v>-1288270.8410216358</v>
      </c>
      <c r="DC22" s="128">
        <f t="shared" si="14"/>
        <v>-0.20808356262629052</v>
      </c>
      <c r="DD22" s="10">
        <f>SUM(DD23:DD34)</f>
        <v>-251519.52564503081</v>
      </c>
      <c r="DE22" s="128">
        <f t="shared" si="18"/>
        <v>-0.22670823008133723</v>
      </c>
      <c r="DF22" s="29"/>
      <c r="DG22" s="51" t="s">
        <v>117</v>
      </c>
      <c r="DH22" s="34">
        <v>-203361.39716725983</v>
      </c>
      <c r="DI22" s="138">
        <v>-796148.51692704018</v>
      </c>
      <c r="DJ22" s="148">
        <f t="shared" si="20"/>
        <v>-2.3667278133557061E-2</v>
      </c>
      <c r="DK22" s="148">
        <f t="shared" si="21"/>
        <v>-0.37996072336421094</v>
      </c>
      <c r="DL22" s="142">
        <v>-874071.7248593783</v>
      </c>
      <c r="DM22" s="35">
        <v>-607045.11314062052</v>
      </c>
      <c r="DN22" s="148">
        <f t="shared" si="8"/>
        <v>-0.13550039084072155</v>
      </c>
      <c r="DO22" s="148">
        <f t="shared" si="1"/>
        <v>-0.33983130188318861</v>
      </c>
    </row>
    <row r="23" spans="1:119">
      <c r="A23" s="5" t="s">
        <v>37</v>
      </c>
      <c r="B23" s="12" t="s">
        <v>38</v>
      </c>
      <c r="C23" s="21">
        <v>-13345.450000000012</v>
      </c>
      <c r="D23" s="10">
        <f>C23*0.75</f>
        <v>-10009.087500000009</v>
      </c>
      <c r="E23" s="11">
        <f>C23*0.25</f>
        <v>-3336.3625000000029</v>
      </c>
      <c r="F23" s="21">
        <v>7921.4500000000098</v>
      </c>
      <c r="G23" s="10">
        <v>-5941.0875000000096</v>
      </c>
      <c r="H23" s="11">
        <v>-1980.3625</v>
      </c>
      <c r="I23" s="21">
        <v>-27083.199999999983</v>
      </c>
      <c r="J23" s="10">
        <f>-23046.2299999999-([4]Bi.ve!$AE$1015*0.75)</f>
        <v>-26073.957499999902</v>
      </c>
      <c r="K23" s="11">
        <f>I23-J23</f>
        <v>-1009.2425000000803</v>
      </c>
      <c r="L23" s="21">
        <v>-11943</v>
      </c>
      <c r="M23" s="10">
        <v>-6246.9419999999991</v>
      </c>
      <c r="N23" s="11">
        <v>-5696.0580000000009</v>
      </c>
      <c r="O23" s="21">
        <v>-12868.79</v>
      </c>
      <c r="P23" s="10">
        <v>-10558.855</v>
      </c>
      <c r="Q23" s="11">
        <v>-2309.5349999999999</v>
      </c>
      <c r="R23" s="21">
        <v>-21945.989999999998</v>
      </c>
      <c r="S23" s="10">
        <v>-17706.54</v>
      </c>
      <c r="T23" s="11">
        <v>-4239.4499999999971</v>
      </c>
      <c r="U23" s="21">
        <v>-50534.14</v>
      </c>
      <c r="V23" s="11">
        <v>-35373.897999999994</v>
      </c>
      <c r="W23" s="11">
        <v>-15160.242000000006</v>
      </c>
      <c r="X23" s="21">
        <v>8815.7599999999948</v>
      </c>
      <c r="Y23" s="11">
        <v>8815.7599999999948</v>
      </c>
      <c r="Z23" s="11"/>
      <c r="AA23" s="21">
        <v>-41276.139999999992</v>
      </c>
      <c r="AB23" s="11">
        <v>-31936.787499999999</v>
      </c>
      <c r="AC23" s="11">
        <v>-9339.3524999999936</v>
      </c>
      <c r="AD23" s="21">
        <v>-7580.1600000000035</v>
      </c>
      <c r="AE23" s="11">
        <v>-5457.7152000000024</v>
      </c>
      <c r="AF23" s="11">
        <v>-2122.4448000000011</v>
      </c>
      <c r="AG23" s="21">
        <v>-7987.2399999999907</v>
      </c>
      <c r="AH23" s="11">
        <v>-6389.7919999999931</v>
      </c>
      <c r="AI23" s="11">
        <v>-1597.4479999999976</v>
      </c>
      <c r="AJ23" s="21">
        <v>-13315.630000000005</v>
      </c>
      <c r="AK23" s="11">
        <v>-9986.7225000000035</v>
      </c>
      <c r="AL23" s="11">
        <v>-3328.9075000000012</v>
      </c>
      <c r="AM23" s="21">
        <v>-7856.9599999999919</v>
      </c>
      <c r="AN23" s="11">
        <v>-6285.5679999999938</v>
      </c>
      <c r="AO23" s="11">
        <v>-1571.391999999998</v>
      </c>
      <c r="AP23" s="21">
        <v>-10362.370000000024</v>
      </c>
      <c r="AQ23" s="11">
        <v>-8289.8960000000206</v>
      </c>
      <c r="AR23" s="11">
        <v>-2072.4740000000038</v>
      </c>
      <c r="AS23" s="21">
        <v>-20844.149999999994</v>
      </c>
      <c r="AT23" s="11">
        <v>-16675.319999999996</v>
      </c>
      <c r="AU23" s="11">
        <v>-4168.8299999999981</v>
      </c>
      <c r="AV23" s="9">
        <f t="shared" si="0"/>
        <v>-197698.81</v>
      </c>
      <c r="AW23" s="11">
        <f t="shared" si="2"/>
        <v>-146092.27619999999</v>
      </c>
      <c r="AX23" s="11">
        <f t="shared" si="3"/>
        <v>-51606.133799999996</v>
      </c>
      <c r="AY23" s="83">
        <v>-15952.49</v>
      </c>
      <c r="AZ23" s="11">
        <v>-11166.742999999999</v>
      </c>
      <c r="BA23" s="11">
        <v>-4785.7470000000012</v>
      </c>
      <c r="BB23" s="83">
        <v>-17605.440000000002</v>
      </c>
      <c r="BC23" s="11">
        <v>-15071.029999999999</v>
      </c>
      <c r="BD23" s="11">
        <f>+BB23-BC23</f>
        <v>-2534.4100000000035</v>
      </c>
      <c r="BE23" s="83">
        <v>-18635.849999999999</v>
      </c>
      <c r="BF23" s="11">
        <f>+BE23*0.8</f>
        <v>-14908.68</v>
      </c>
      <c r="BG23" s="11">
        <f>+BE23-BF23</f>
        <v>-3727.1699999999983</v>
      </c>
      <c r="BH23" s="83">
        <v>-5390.8799999999974</v>
      </c>
      <c r="BI23" s="11">
        <v>-4150.9775999999983</v>
      </c>
      <c r="BJ23" s="11">
        <v>-1239.902399999999</v>
      </c>
      <c r="BK23" s="83">
        <v>-12178.899999999994</v>
      </c>
      <c r="BL23" s="10">
        <v>-9377.7529999999952</v>
      </c>
      <c r="BM23" s="11">
        <v>-2801.146999999999</v>
      </c>
      <c r="BN23" s="83">
        <v>-19654.960000000006</v>
      </c>
      <c r="BO23" s="10">
        <v>-15134.319200000005</v>
      </c>
      <c r="BP23" s="11">
        <v>-4520.640800000001</v>
      </c>
      <c r="BQ23" s="83">
        <v>-6228.7</v>
      </c>
      <c r="BR23" s="11">
        <f>+BO23/BN23*BQ23</f>
        <v>-4796.0990000000002</v>
      </c>
      <c r="BS23" s="11">
        <f>+BQ23-BR23</f>
        <v>-1432.6009999999997</v>
      </c>
      <c r="BT23" s="83">
        <v>10930.929999999993</v>
      </c>
      <c r="BU23" s="11">
        <f>+BT23*0.8</f>
        <v>8744.7439999999951</v>
      </c>
      <c r="BV23" s="11">
        <f>+BT23-BU23</f>
        <v>2186.1859999999979</v>
      </c>
      <c r="BW23" s="83">
        <v>10759.840000000011</v>
      </c>
      <c r="BX23" s="11">
        <f>+BW23*0.78</f>
        <v>8392.6752000000088</v>
      </c>
      <c r="BY23" s="11">
        <f>+BW23-BX23</f>
        <v>2367.1648000000023</v>
      </c>
      <c r="BZ23" s="83">
        <v>3597.5099999999948</v>
      </c>
      <c r="CA23" s="11">
        <f>+BZ23*0.78</f>
        <v>2806.057799999996</v>
      </c>
      <c r="CB23" s="11">
        <f>+BZ23-CA23</f>
        <v>791.45219999999881</v>
      </c>
      <c r="CC23" s="83">
        <v>14042.200000000012</v>
      </c>
      <c r="CD23" s="11">
        <f>+CC23*0.78</f>
        <v>10952.91600000001</v>
      </c>
      <c r="CE23" s="11">
        <f>+CC23-CD23</f>
        <v>3089.2840000000015</v>
      </c>
      <c r="CF23" s="83">
        <v>5685.0499999999884</v>
      </c>
      <c r="CG23" s="11">
        <f>+CF23*0.78</f>
        <v>4434.3389999999908</v>
      </c>
      <c r="CH23" s="11">
        <f>+CF23-CG23</f>
        <v>1250.7109999999975</v>
      </c>
      <c r="CI23" s="83">
        <v>140662.75</v>
      </c>
      <c r="CJ23" s="11">
        <f>+AZ23+BC23+BF23+BI23+BL23+BO23+BR23-BU23-BX23-CA23-CD23-CG23</f>
        <v>-109936.33379999999</v>
      </c>
      <c r="CK23" s="85">
        <f t="shared" si="10"/>
        <v>-1.7047743366330727E-2</v>
      </c>
      <c r="CL23" s="11">
        <f t="shared" ref="CL23:CL34" si="24">+BA23+BD23+BG23+BJ23+BM23+BP23+BS23-BV23-BY23-CB23-CE23-CH23</f>
        <v>-30726.4162</v>
      </c>
      <c r="CM23" s="85">
        <f t="shared" si="15"/>
        <v>-1.7201024756510773E-2</v>
      </c>
      <c r="CN23" s="83">
        <v>-2510.4</v>
      </c>
      <c r="CO23" s="11">
        <f>+CN23*0.78</f>
        <v>-1958.1120000000001</v>
      </c>
      <c r="CP23" s="11">
        <f>+CN23-CO23</f>
        <v>-552.28800000000001</v>
      </c>
      <c r="CQ23" s="83">
        <v>-31270.939999999995</v>
      </c>
      <c r="CR23" s="11">
        <f>+CQ23-CS23</f>
        <v>-19770.939999999995</v>
      </c>
      <c r="CS23" s="11">
        <v>-11500</v>
      </c>
      <c r="CT23" s="83">
        <f t="shared" si="4"/>
        <v>-33781.339999999997</v>
      </c>
      <c r="CU23" s="183">
        <f t="shared" si="5"/>
        <v>-2.2394932141705026E-2</v>
      </c>
      <c r="CV23" s="11">
        <f t="shared" si="12"/>
        <v>-21729.051999999996</v>
      </c>
      <c r="CW23" s="85">
        <f t="shared" si="6"/>
        <v>-1.8305067057721964E-2</v>
      </c>
      <c r="CX23" s="11">
        <f t="shared" si="13"/>
        <v>-12052.288</v>
      </c>
      <c r="CY23" s="85">
        <f t="shared" si="16"/>
        <v>-3.7501020580884774E-2</v>
      </c>
      <c r="CZ23" s="83">
        <v>-277342.36</v>
      </c>
      <c r="DA23" s="183">
        <f t="shared" si="7"/>
        <v>-3.798200557881809E-2</v>
      </c>
      <c r="DB23" s="11">
        <f>+CZ23*0.75</f>
        <v>-208006.77</v>
      </c>
      <c r="DC23" s="85">
        <f t="shared" si="14"/>
        <v>-3.3597585518323855E-2</v>
      </c>
      <c r="DD23" s="11">
        <f>+CZ23-DB23</f>
        <v>-69335.59</v>
      </c>
      <c r="DE23" s="85">
        <f t="shared" si="18"/>
        <v>-6.2495938835100212E-2</v>
      </c>
      <c r="DF23" s="29"/>
      <c r="DG23" s="47"/>
      <c r="DH23" s="32"/>
      <c r="DI23" s="133"/>
      <c r="DJ23" s="148">
        <f t="shared" si="20"/>
        <v>0</v>
      </c>
      <c r="DK23" s="148">
        <f t="shared" si="21"/>
        <v>0</v>
      </c>
      <c r="DL23" s="141"/>
      <c r="DM23" s="33"/>
      <c r="DN23" s="148">
        <f t="shared" si="8"/>
        <v>0</v>
      </c>
      <c r="DO23" s="148">
        <f t="shared" si="1"/>
        <v>0</v>
      </c>
    </row>
    <row r="24" spans="1:119">
      <c r="A24" s="5" t="s">
        <v>39</v>
      </c>
      <c r="B24" s="12" t="s">
        <v>40</v>
      </c>
      <c r="C24" s="21">
        <v>-873.72</v>
      </c>
      <c r="D24" s="10">
        <f>C24*0.7</f>
        <v>-611.60399999999993</v>
      </c>
      <c r="E24" s="11">
        <f>C24*0.3</f>
        <v>-262.11599999999999</v>
      </c>
      <c r="F24" s="21">
        <v>1243</v>
      </c>
      <c r="G24" s="10">
        <v>-932.25</v>
      </c>
      <c r="H24" s="11">
        <v>-310.75</v>
      </c>
      <c r="I24" s="21">
        <v>-1245</v>
      </c>
      <c r="J24" s="10">
        <f>I24*(J6/I5)</f>
        <v>-928.33409156908101</v>
      </c>
      <c r="K24" s="11">
        <f>I24-J24</f>
        <v>-316.66590843091899</v>
      </c>
      <c r="L24" s="21">
        <v>-1508.42</v>
      </c>
      <c r="M24" s="10">
        <v>-1006.9152780731843</v>
      </c>
      <c r="N24" s="11">
        <v>-501.50472192681582</v>
      </c>
      <c r="O24" s="21">
        <v>-780.89000000000033</v>
      </c>
      <c r="P24" s="10">
        <v>-585.66750000000025</v>
      </c>
      <c r="Q24" s="11">
        <v>-195.22250000000008</v>
      </c>
      <c r="R24" s="21">
        <v>-1508.1599999999999</v>
      </c>
      <c r="S24" s="10">
        <v>-1161.8676281509311</v>
      </c>
      <c r="T24" s="11">
        <v>-346.552371849069</v>
      </c>
      <c r="U24" s="21">
        <v>-1509.0000000000005</v>
      </c>
      <c r="V24" s="11">
        <v>-1131.7500000000005</v>
      </c>
      <c r="W24" s="11">
        <v>-377.25</v>
      </c>
      <c r="X24" s="21">
        <v>-1508</v>
      </c>
      <c r="Y24" s="11">
        <v>-1221.7814533245321</v>
      </c>
      <c r="Z24" s="11">
        <v>-286.21854667546791</v>
      </c>
      <c r="AA24" s="21">
        <v>-1508</v>
      </c>
      <c r="AB24" s="11">
        <v>-1292.3527948377412</v>
      </c>
      <c r="AC24" s="11">
        <v>-215.64720516225884</v>
      </c>
      <c r="AD24" s="21">
        <v>-1508.9999999999991</v>
      </c>
      <c r="AE24" s="11">
        <v>-1246.6424496637792</v>
      </c>
      <c r="AF24" s="11">
        <v>-262.3575503362199</v>
      </c>
      <c r="AG24" s="21">
        <v>-1508</v>
      </c>
      <c r="AH24" s="11">
        <v>-1261.1532221711827</v>
      </c>
      <c r="AI24" s="11">
        <v>-246.84677782881727</v>
      </c>
      <c r="AJ24" s="21">
        <v>-1509</v>
      </c>
      <c r="AK24" s="11">
        <v>-1056.3</v>
      </c>
      <c r="AL24" s="11">
        <v>-452.70000000000005</v>
      </c>
      <c r="AM24" s="21">
        <v>-1508.2000000000007</v>
      </c>
      <c r="AN24" s="11">
        <v>-1468.3235177401734</v>
      </c>
      <c r="AO24" s="11">
        <v>-39.876482259827299</v>
      </c>
      <c r="AP24" s="21">
        <v>-1508.42</v>
      </c>
      <c r="AQ24" s="11">
        <v>-1417.4116634331142</v>
      </c>
      <c r="AR24" s="11">
        <v>-91.008336566885873</v>
      </c>
      <c r="AS24" s="21">
        <v>683.7400000000016</v>
      </c>
      <c r="AT24" s="11">
        <v>683.7400000000016</v>
      </c>
      <c r="AU24" s="11"/>
      <c r="AV24" s="9">
        <f t="shared" si="0"/>
        <v>-15181.35</v>
      </c>
      <c r="AW24" s="11">
        <f t="shared" si="2"/>
        <v>-12166.425507394637</v>
      </c>
      <c r="AX24" s="11">
        <f t="shared" si="3"/>
        <v>-3015.1844926053618</v>
      </c>
      <c r="AY24" s="83">
        <v>-1508</v>
      </c>
      <c r="AZ24" s="11">
        <v>-1055.5999999999999</v>
      </c>
      <c r="BA24" s="11">
        <v>-452.40000000000009</v>
      </c>
      <c r="BB24" s="83">
        <v>-1508</v>
      </c>
      <c r="BC24" s="11">
        <v>-1036.8214489393563</v>
      </c>
      <c r="BD24" s="11">
        <f>+BB24-BC24</f>
        <v>-471.17855106064371</v>
      </c>
      <c r="BE24" s="83">
        <v>-1296.5</v>
      </c>
      <c r="BF24" s="11">
        <f>+BE6/BE5*BE24</f>
        <v>-1004.5483854540572</v>
      </c>
      <c r="BG24" s="11">
        <f>+BE24-BF24</f>
        <v>-291.95161454594279</v>
      </c>
      <c r="BH24" s="83">
        <v>-1508</v>
      </c>
      <c r="BI24" s="11">
        <v>-1310.4500769124083</v>
      </c>
      <c r="BJ24" s="11">
        <v>-197.54992308759165</v>
      </c>
      <c r="BK24" s="83">
        <v>-4158.41</v>
      </c>
      <c r="BL24" s="10">
        <v>-2308.940472350559</v>
      </c>
      <c r="BM24" s="11">
        <v>-1849.4695276494408</v>
      </c>
      <c r="BN24" s="83">
        <v>-2593.1500000000015</v>
      </c>
      <c r="BO24" s="10">
        <v>-1439.836135897099</v>
      </c>
      <c r="BP24" s="11">
        <v>-1153.3138641029025</v>
      </c>
      <c r="BQ24" s="83">
        <v>-1437.5</v>
      </c>
      <c r="BR24" s="11">
        <f t="shared" ref="BR24:BR29" si="25">+BO24/BN24*BQ24</f>
        <v>-798.16610892238339</v>
      </c>
      <c r="BS24" s="11">
        <f t="shared" ref="BS24:BS30" si="26">+BQ24-BR24</f>
        <v>-639.33389107761661</v>
      </c>
      <c r="BT24" s="83">
        <v>1437.5</v>
      </c>
      <c r="BU24" s="11">
        <f>+BR24/BQ24*BT24</f>
        <v>798.16610892238339</v>
      </c>
      <c r="BV24" s="11">
        <f t="shared" ref="BV24" si="27">+BT24-BU24</f>
        <v>639.33389107761661</v>
      </c>
      <c r="BW24" s="83">
        <v>1437.5</v>
      </c>
      <c r="BX24" s="11">
        <v>798.16610892238339</v>
      </c>
      <c r="BY24" s="11">
        <v>639.33389107761661</v>
      </c>
      <c r="BZ24" s="83">
        <v>1437.5</v>
      </c>
      <c r="CA24" s="11">
        <v>798.16610892238339</v>
      </c>
      <c r="CB24" s="11">
        <v>639.33389107761661</v>
      </c>
      <c r="CC24" s="83">
        <v>1437.5</v>
      </c>
      <c r="CD24" s="11">
        <v>798.16610892238339</v>
      </c>
      <c r="CE24" s="11">
        <v>639.33389107761661</v>
      </c>
      <c r="CF24" s="83">
        <v>1437.5</v>
      </c>
      <c r="CG24" s="11">
        <v>798.16610892238339</v>
      </c>
      <c r="CH24" s="11">
        <v>639.33389107761661</v>
      </c>
      <c r="CI24" s="83">
        <v>21197.06</v>
      </c>
      <c r="CJ24" s="11">
        <f t="shared" ref="CJ24:CJ40" si="28">+AZ24+BC24+BF24+BI24+BL24+BO24+BR24-BU24-BX24-CA24-CD24-CG24</f>
        <v>-12945.19317308778</v>
      </c>
      <c r="CK24" s="85">
        <f t="shared" si="10"/>
        <v>-2.0074012240926396E-3</v>
      </c>
      <c r="CL24" s="11">
        <f t="shared" si="24"/>
        <v>-8251.8668269122209</v>
      </c>
      <c r="CM24" s="85">
        <f t="shared" si="15"/>
        <v>-4.6194962879252772E-3</v>
      </c>
      <c r="CN24" s="83">
        <v>-1437.5</v>
      </c>
      <c r="CO24" s="11">
        <v>-798.16610892238305</v>
      </c>
      <c r="CP24" s="11">
        <v>-639.33389107761695</v>
      </c>
      <c r="CQ24" s="83">
        <v>-1437.5</v>
      </c>
      <c r="CR24" s="11">
        <v>-798.16610892238305</v>
      </c>
      <c r="CS24" s="11">
        <v>-639.33389107761695</v>
      </c>
      <c r="CT24" s="83">
        <f t="shared" si="4"/>
        <v>-2875</v>
      </c>
      <c r="CU24" s="183">
        <f t="shared" si="5"/>
        <v>-1.9059465938119078E-3</v>
      </c>
      <c r="CV24" s="11">
        <f t="shared" si="12"/>
        <v>-1596.3322178447661</v>
      </c>
      <c r="CW24" s="85">
        <f t="shared" si="6"/>
        <v>-1.3447879959995713E-3</v>
      </c>
      <c r="CX24" s="11">
        <f t="shared" si="13"/>
        <v>-1278.6677821552339</v>
      </c>
      <c r="CY24" s="85">
        <f t="shared" si="16"/>
        <v>-3.978609440358355E-3</v>
      </c>
      <c r="CZ24" s="83">
        <v>-17883.84</v>
      </c>
      <c r="DA24" s="183">
        <f t="shared" si="7"/>
        <v>-2.4491899133283865E-3</v>
      </c>
      <c r="DB24" s="11">
        <f>+CZ24*0.8</f>
        <v>-14307.072</v>
      </c>
      <c r="DC24" s="85">
        <f t="shared" si="14"/>
        <v>-2.3109011069053992E-3</v>
      </c>
      <c r="DD24" s="11">
        <f>+CZ24-DB24</f>
        <v>-3576.768</v>
      </c>
      <c r="DE24" s="85">
        <f t="shared" si="18"/>
        <v>-3.2239355597225568E-3</v>
      </c>
      <c r="DF24" s="29"/>
      <c r="DG24" s="47"/>
      <c r="DH24" s="32"/>
      <c r="DI24" s="133"/>
      <c r="DJ24" s="148">
        <f t="shared" si="20"/>
        <v>0</v>
      </c>
      <c r="DK24" s="148">
        <f t="shared" si="21"/>
        <v>0</v>
      </c>
      <c r="DL24" s="141"/>
      <c r="DM24" s="33"/>
      <c r="DN24" s="148">
        <f t="shared" si="8"/>
        <v>0</v>
      </c>
      <c r="DO24" s="148">
        <f t="shared" si="1"/>
        <v>0</v>
      </c>
    </row>
    <row r="25" spans="1:119" ht="15.75" thickBot="1">
      <c r="A25" s="5" t="s">
        <v>41</v>
      </c>
      <c r="B25" s="12" t="s">
        <v>42</v>
      </c>
      <c r="C25" s="21">
        <v>-12772.850000000006</v>
      </c>
      <c r="D25" s="10">
        <v>-12772.850000000006</v>
      </c>
      <c r="E25" s="11">
        <v>0</v>
      </c>
      <c r="F25" s="21">
        <v>11011.53</v>
      </c>
      <c r="G25" s="10">
        <v>-11011.53</v>
      </c>
      <c r="H25" s="11"/>
      <c r="I25" s="21">
        <v>-11473.770000000019</v>
      </c>
      <c r="J25" s="10">
        <f>I25</f>
        <v>-11473.770000000019</v>
      </c>
      <c r="K25" s="11"/>
      <c r="L25" s="21">
        <v>-12834.68</v>
      </c>
      <c r="M25" s="10">
        <v>-12834.68</v>
      </c>
      <c r="N25" s="11"/>
      <c r="O25" s="21">
        <v>-23535.43</v>
      </c>
      <c r="P25" s="10">
        <v>-23534.68</v>
      </c>
      <c r="Q25" s="11"/>
      <c r="R25" s="21">
        <v>-24805.82</v>
      </c>
      <c r="S25" s="10">
        <v>-24805.82</v>
      </c>
      <c r="T25" s="11"/>
      <c r="U25" s="21">
        <v>-27887.359999999993</v>
      </c>
      <c r="V25" s="11">
        <v>-27887.359999999993</v>
      </c>
      <c r="W25" s="11">
        <v>0</v>
      </c>
      <c r="X25" s="21">
        <v>-28768.14</v>
      </c>
      <c r="Y25" s="11">
        <v>-28768.14</v>
      </c>
      <c r="Z25" s="11"/>
      <c r="AA25" s="21">
        <v>-31054.010000000009</v>
      </c>
      <c r="AB25" s="11">
        <v>-31054.010000000009</v>
      </c>
      <c r="AC25" s="11"/>
      <c r="AD25" s="21">
        <v>-31209.309999999998</v>
      </c>
      <c r="AE25" s="11">
        <v>-31209.309999999998</v>
      </c>
      <c r="AF25" s="11"/>
      <c r="AG25" s="21">
        <v>-22000.540000000008</v>
      </c>
      <c r="AH25" s="11">
        <v>-22000.540000000008</v>
      </c>
      <c r="AI25" s="11"/>
      <c r="AJ25" s="21">
        <v>-18888.600000000006</v>
      </c>
      <c r="AK25" s="11">
        <v>-18888.600000000006</v>
      </c>
      <c r="AL25" s="11"/>
      <c r="AM25" s="21">
        <v>-16021.059999999998</v>
      </c>
      <c r="AN25" s="11">
        <v>-16021.059999999998</v>
      </c>
      <c r="AO25" s="11"/>
      <c r="AP25" s="21">
        <v>-25791.25</v>
      </c>
      <c r="AQ25" s="11">
        <v>-25791.25</v>
      </c>
      <c r="AR25" s="11"/>
      <c r="AS25" s="21">
        <v>-36485.089999999967</v>
      </c>
      <c r="AT25" s="11">
        <v>-36485.089999999967</v>
      </c>
      <c r="AU25" s="11"/>
      <c r="AV25" s="9">
        <f t="shared" si="0"/>
        <v>-299281.28999999998</v>
      </c>
      <c r="AW25" s="11">
        <f t="shared" si="2"/>
        <v>-299280.53999999998</v>
      </c>
      <c r="AX25" s="11">
        <f t="shared" si="3"/>
        <v>0</v>
      </c>
      <c r="AY25" s="83">
        <v>-34397.75</v>
      </c>
      <c r="AZ25" s="11">
        <v>-34397.75</v>
      </c>
      <c r="BA25" s="11"/>
      <c r="BB25" s="83">
        <v>-32145.78</v>
      </c>
      <c r="BC25" s="11">
        <v>-32145.78</v>
      </c>
      <c r="BD25" s="11"/>
      <c r="BE25" s="83">
        <v>-23676.98</v>
      </c>
      <c r="BF25" s="11">
        <f>+BE25</f>
        <v>-23676.98</v>
      </c>
      <c r="BG25" s="11"/>
      <c r="BH25" s="83">
        <v>-11106.49000000002</v>
      </c>
      <c r="BI25" s="11">
        <v>-11106.49000000002</v>
      </c>
      <c r="BJ25" s="11"/>
      <c r="BK25" s="83">
        <v>-4701.6799999999785</v>
      </c>
      <c r="BL25" s="10">
        <v>-4701.6799999999785</v>
      </c>
      <c r="BM25" s="11">
        <v>0</v>
      </c>
      <c r="BN25" s="83">
        <v>-3505.7700000000041</v>
      </c>
      <c r="BO25" s="10">
        <v>-3505.7700000000041</v>
      </c>
      <c r="BP25" s="11">
        <v>0</v>
      </c>
      <c r="BQ25" s="83">
        <v>-31.600000000005799</v>
      </c>
      <c r="BR25" s="11">
        <f t="shared" si="25"/>
        <v>-31.600000000005799</v>
      </c>
      <c r="BS25" s="11">
        <f t="shared" si="26"/>
        <v>0</v>
      </c>
      <c r="BT25" s="83">
        <v>0</v>
      </c>
      <c r="BU25" s="11"/>
      <c r="BV25" s="11"/>
      <c r="BW25" s="83">
        <v>200</v>
      </c>
      <c r="BX25" s="11">
        <f>+BW25</f>
        <v>200</v>
      </c>
      <c r="BY25" s="11"/>
      <c r="BZ25" s="83">
        <v>0</v>
      </c>
      <c r="CA25" s="11"/>
      <c r="CB25" s="11"/>
      <c r="CC25" s="83">
        <v>0</v>
      </c>
      <c r="CD25" s="11"/>
      <c r="CE25" s="11"/>
      <c r="CF25" s="83">
        <v>0</v>
      </c>
      <c r="CG25" s="11"/>
      <c r="CH25" s="11"/>
      <c r="CI25" s="83">
        <v>109766.05</v>
      </c>
      <c r="CJ25" s="11">
        <f t="shared" si="28"/>
        <v>-109766.05</v>
      </c>
      <c r="CK25" s="85">
        <f t="shared" si="10"/>
        <v>-1.7021337587444882E-2</v>
      </c>
      <c r="CL25" s="11">
        <f t="shared" si="24"/>
        <v>0</v>
      </c>
      <c r="CM25" s="85">
        <f t="shared" si="15"/>
        <v>0</v>
      </c>
      <c r="CN25" s="83">
        <v>0</v>
      </c>
      <c r="CO25" s="11"/>
      <c r="CP25" s="11"/>
      <c r="CQ25" s="83">
        <v>0</v>
      </c>
      <c r="CR25" s="11"/>
      <c r="CS25" s="11"/>
      <c r="CT25" s="83">
        <f t="shared" si="4"/>
        <v>0</v>
      </c>
      <c r="CU25" s="183">
        <f t="shared" si="5"/>
        <v>0</v>
      </c>
      <c r="CV25" s="11">
        <f t="shared" si="12"/>
        <v>0</v>
      </c>
      <c r="CW25" s="85">
        <f t="shared" si="6"/>
        <v>0</v>
      </c>
      <c r="CX25" s="11">
        <f t="shared" si="13"/>
        <v>0</v>
      </c>
      <c r="CY25" s="85">
        <f t="shared" si="16"/>
        <v>0</v>
      </c>
      <c r="CZ25" s="83">
        <v>0</v>
      </c>
      <c r="DA25" s="183">
        <f t="shared" si="7"/>
        <v>0</v>
      </c>
      <c r="DB25" s="11">
        <f t="shared" si="19"/>
        <v>0</v>
      </c>
      <c r="DC25" s="85">
        <f t="shared" si="14"/>
        <v>0</v>
      </c>
      <c r="DD25" s="11">
        <f t="shared" si="17"/>
        <v>0</v>
      </c>
      <c r="DE25" s="85">
        <f t="shared" si="18"/>
        <v>0</v>
      </c>
      <c r="DF25" s="29"/>
      <c r="DG25" s="56" t="s">
        <v>74</v>
      </c>
      <c r="DH25" s="42">
        <v>549987.74825517554</v>
      </c>
      <c r="DI25" s="139">
        <v>-603602.26234947541</v>
      </c>
      <c r="DJ25" s="148">
        <f t="shared" si="20"/>
        <v>6.4007787069332883E-2</v>
      </c>
      <c r="DK25" s="148">
        <f t="shared" si="21"/>
        <v>-0.28806830302441966</v>
      </c>
      <c r="DL25" s="146">
        <v>-262102.02431340772</v>
      </c>
      <c r="DM25" s="43">
        <v>-421330.14268659119</v>
      </c>
      <c r="DN25" s="148">
        <f t="shared" si="8"/>
        <v>-4.0631593179981579E-2</v>
      </c>
      <c r="DO25" s="148">
        <f t="shared" si="1"/>
        <v>-0.23586578297459471</v>
      </c>
    </row>
    <row r="26" spans="1:119">
      <c r="A26" s="5" t="s">
        <v>43</v>
      </c>
      <c r="B26" s="12" t="s">
        <v>44</v>
      </c>
      <c r="C26" s="21">
        <v>-20780.740000000005</v>
      </c>
      <c r="D26" s="10">
        <v>-15027.340000000006</v>
      </c>
      <c r="E26" s="11">
        <v>-5753.4</v>
      </c>
      <c r="F26" s="21">
        <v>23969.19</v>
      </c>
      <c r="G26" s="10">
        <v>-17976.892500000002</v>
      </c>
      <c r="H26" s="11">
        <v>-5992.2974999999997</v>
      </c>
      <c r="I26" s="21">
        <v>-26795.960000000021</v>
      </c>
      <c r="J26" s="10">
        <v>-20504.407500000001</v>
      </c>
      <c r="K26" s="11">
        <f>I26-J26</f>
        <v>-6291.5525000000198</v>
      </c>
      <c r="L26" s="21">
        <v>-30032.83</v>
      </c>
      <c r="M26" s="10">
        <v>-21268.69282</v>
      </c>
      <c r="N26" s="11">
        <v>-8764.1371800000015</v>
      </c>
      <c r="O26" s="21">
        <v>-22134.68</v>
      </c>
      <c r="P26" s="10">
        <v>-14677.577499999999</v>
      </c>
      <c r="Q26" s="11">
        <v>-7457.2425000000003</v>
      </c>
      <c r="R26" s="21">
        <v>-33626.859999999993</v>
      </c>
      <c r="S26" s="10">
        <v>-29926.122500000001</v>
      </c>
      <c r="T26" s="11">
        <v>-3700.8774999999987</v>
      </c>
      <c r="U26" s="21">
        <v>-14423.050000000003</v>
      </c>
      <c r="V26" s="11">
        <v>-10817.287500000002</v>
      </c>
      <c r="W26" s="11">
        <v>-3605.7625000000007</v>
      </c>
      <c r="X26" s="21">
        <v>-22127.140000000007</v>
      </c>
      <c r="Y26" s="11">
        <v>-19461.128000000004</v>
      </c>
      <c r="Z26" s="11">
        <v>-2666.0120000000024</v>
      </c>
      <c r="AA26" s="21">
        <v>-24477.289999999986</v>
      </c>
      <c r="AB26" s="11">
        <v>-20968.159999999989</v>
      </c>
      <c r="AC26" s="11">
        <v>-3509.1299999999974</v>
      </c>
      <c r="AD26" s="21">
        <v>-22598.24000000002</v>
      </c>
      <c r="AE26" s="11">
        <v>-19501</v>
      </c>
      <c r="AF26" s="11">
        <v>-3097.2400000000198</v>
      </c>
      <c r="AG26" s="21">
        <v>-25161.329999999987</v>
      </c>
      <c r="AH26" s="11">
        <v>-21387.130499999988</v>
      </c>
      <c r="AI26" s="11">
        <v>-3774.1994999999988</v>
      </c>
      <c r="AJ26" s="21">
        <v>-11169.51999999999</v>
      </c>
      <c r="AK26" s="11">
        <v>-8701.9589999999989</v>
      </c>
      <c r="AL26" s="11">
        <v>-2467.5609999999906</v>
      </c>
      <c r="AM26" s="21">
        <v>-36067.250000000015</v>
      </c>
      <c r="AN26" s="11">
        <v>-31378.507500000014</v>
      </c>
      <c r="AO26" s="11">
        <v>-4688.7425000000003</v>
      </c>
      <c r="AP26" s="21">
        <v>-23989.410000000003</v>
      </c>
      <c r="AQ26" s="11">
        <v>-19823.73</v>
      </c>
      <c r="AR26" s="11">
        <v>-4165.6800000000039</v>
      </c>
      <c r="AS26" s="21">
        <v>-27122.740000000049</v>
      </c>
      <c r="AT26" s="11">
        <v>-24410.466000000044</v>
      </c>
      <c r="AU26" s="11">
        <v>-2712.2740000000049</v>
      </c>
      <c r="AV26" s="9">
        <f t="shared" si="0"/>
        <v>-292930.34000000003</v>
      </c>
      <c r="AW26" s="11">
        <f t="shared" si="2"/>
        <v>-242321.76132000005</v>
      </c>
      <c r="AX26" s="11">
        <f t="shared" si="3"/>
        <v>-50608.858680000019</v>
      </c>
      <c r="AY26" s="83">
        <v>-13997.31</v>
      </c>
      <c r="AZ26" s="11">
        <v>-11677.251</v>
      </c>
      <c r="BA26" s="11">
        <v>-2320.0589999999997</v>
      </c>
      <c r="BB26" s="83">
        <v>-70668.34</v>
      </c>
      <c r="BC26" s="11">
        <v>-64635.164300000004</v>
      </c>
      <c r="BD26" s="11">
        <f>+BB26-BC26</f>
        <v>-6033.1756999999925</v>
      </c>
      <c r="BE26" s="83">
        <v>12790.41</v>
      </c>
      <c r="BF26" s="11">
        <f>+BE26</f>
        <v>12790.41</v>
      </c>
      <c r="BG26" s="11">
        <v>0</v>
      </c>
      <c r="BH26" s="83">
        <v>-26018.49000000002</v>
      </c>
      <c r="BI26" s="11">
        <v>-21059.75</v>
      </c>
      <c r="BJ26" s="11">
        <v>-4958.7400000000198</v>
      </c>
      <c r="BK26" s="83">
        <v>-16363.949999999983</v>
      </c>
      <c r="BL26" s="10">
        <v>-13245.222763215674</v>
      </c>
      <c r="BM26" s="11">
        <v>-3118.7272367843088</v>
      </c>
      <c r="BN26" s="83">
        <v>-20037.330000000016</v>
      </c>
      <c r="BO26" s="10">
        <v>-16218.510777047401</v>
      </c>
      <c r="BP26" s="11">
        <v>-3818.8192229526157</v>
      </c>
      <c r="BQ26" s="83">
        <v>-41777.39</v>
      </c>
      <c r="BR26" s="11">
        <f>+BO26/BN26*BQ26+2500</f>
        <v>-31315.236358931645</v>
      </c>
      <c r="BS26" s="11">
        <f t="shared" si="26"/>
        <v>-10462.153641068355</v>
      </c>
      <c r="BT26" s="83">
        <v>15310.440000000002</v>
      </c>
      <c r="BU26" s="11">
        <f>+BT26*0.9</f>
        <v>13779.396000000002</v>
      </c>
      <c r="BV26" s="11">
        <f>+BT26-BU26</f>
        <v>1531.0439999999999</v>
      </c>
      <c r="BW26" s="83">
        <v>16381.570000000007</v>
      </c>
      <c r="BX26" s="11">
        <f>+BW26*0.77</f>
        <v>12613.808900000005</v>
      </c>
      <c r="BY26" s="11">
        <f>+BW26-BX26</f>
        <v>3767.7611000000015</v>
      </c>
      <c r="BZ26" s="83">
        <v>18744.300000000017</v>
      </c>
      <c r="CA26" s="11">
        <f>+BZ26*0.77</f>
        <v>14433.111000000014</v>
      </c>
      <c r="CB26" s="11">
        <f>+BZ26-CA26</f>
        <v>4311.1890000000039</v>
      </c>
      <c r="CC26" s="83">
        <v>12001.27999999997</v>
      </c>
      <c r="CD26" s="11">
        <f>+CC26*0.77</f>
        <v>9240.9855999999763</v>
      </c>
      <c r="CE26" s="11">
        <f>+CC26-CD26</f>
        <v>2760.2943999999934</v>
      </c>
      <c r="CF26" s="83">
        <v>50289.410000000033</v>
      </c>
      <c r="CG26" s="11">
        <f>+CF26*0.9</f>
        <v>45260.469000000034</v>
      </c>
      <c r="CH26" s="11">
        <f>+CF26-CG26</f>
        <v>5028.9409999999989</v>
      </c>
      <c r="CI26" s="83">
        <v>288799.40000000002</v>
      </c>
      <c r="CJ26" s="11">
        <f t="shared" si="28"/>
        <v>-240688.49569919475</v>
      </c>
      <c r="CK26" s="85">
        <f t="shared" si="10"/>
        <v>-3.7323381306973047E-2</v>
      </c>
      <c r="CL26" s="11">
        <f t="shared" si="24"/>
        <v>-48110.90430080529</v>
      </c>
      <c r="CM26" s="85">
        <f t="shared" si="15"/>
        <v>-2.6933074477337594E-2</v>
      </c>
      <c r="CN26" s="83">
        <v>-22780.16</v>
      </c>
      <c r="CO26" s="11">
        <f>+CN26*0.9</f>
        <v>-20502.144</v>
      </c>
      <c r="CP26" s="11">
        <f>+CN26-CO26</f>
        <v>-2278.0159999999996</v>
      </c>
      <c r="CQ26" s="83">
        <v>-23556.98</v>
      </c>
      <c r="CR26" s="11">
        <f>+CQ26*0.9</f>
        <v>-21201.281999999999</v>
      </c>
      <c r="CS26" s="11">
        <f>+CQ26-CR26</f>
        <v>-2355.6980000000003</v>
      </c>
      <c r="CT26" s="83">
        <f t="shared" si="4"/>
        <v>-46337.14</v>
      </c>
      <c r="CU26" s="183">
        <f t="shared" si="5"/>
        <v>-3.0718648399994958E-2</v>
      </c>
      <c r="CV26" s="11">
        <f t="shared" si="12"/>
        <v>-41703.425999999999</v>
      </c>
      <c r="CW26" s="85">
        <f t="shared" si="6"/>
        <v>-3.5131951889421857E-2</v>
      </c>
      <c r="CX26" s="11">
        <f t="shared" si="13"/>
        <v>-4633.7139999999999</v>
      </c>
      <c r="CY26" s="85">
        <f t="shared" si="16"/>
        <v>-1.4417926627702051E-2</v>
      </c>
      <c r="CZ26" s="83">
        <v>-375744.8666666667</v>
      </c>
      <c r="DA26" s="183">
        <f t="shared" si="7"/>
        <v>-5.1458218001554444E-2</v>
      </c>
      <c r="DB26" s="11">
        <f>+-269000-(375745-269000)*0.8</f>
        <v>-354396</v>
      </c>
      <c r="DC26" s="85">
        <f t="shared" si="14"/>
        <v>-5.7242607619703449E-2</v>
      </c>
      <c r="DD26" s="11">
        <f>+CZ26-DB26</f>
        <v>-21348.866666666698</v>
      </c>
      <c r="DE26" s="85">
        <f t="shared" si="18"/>
        <v>-1.9242894816337636E-2</v>
      </c>
      <c r="DF26" s="29"/>
      <c r="DJ26" s="147"/>
      <c r="DN26" s="147"/>
    </row>
    <row r="27" spans="1:119">
      <c r="A27" s="5" t="s">
        <v>45</v>
      </c>
      <c r="B27" s="12" t="s">
        <v>46</v>
      </c>
      <c r="C27" s="21">
        <v>0</v>
      </c>
      <c r="D27" s="10"/>
      <c r="E27" s="11"/>
      <c r="F27" s="21">
        <v>7003.6</v>
      </c>
      <c r="G27" s="10">
        <v>-5252.7</v>
      </c>
      <c r="H27" s="11">
        <v>-1750.9</v>
      </c>
      <c r="I27" s="21">
        <v>0</v>
      </c>
      <c r="J27" s="10"/>
      <c r="K27" s="11"/>
      <c r="L27" s="21">
        <v>0</v>
      </c>
      <c r="M27" s="10"/>
      <c r="N27" s="11"/>
      <c r="O27" s="21">
        <v>0</v>
      </c>
      <c r="P27" s="10"/>
      <c r="Q27" s="11"/>
      <c r="R27" s="21">
        <v>-7708.09</v>
      </c>
      <c r="S27" s="10">
        <v>-5395.6629999999996</v>
      </c>
      <c r="T27" s="11">
        <v>-2312.4270000000006</v>
      </c>
      <c r="U27" s="21">
        <v>-338</v>
      </c>
      <c r="V27" s="11">
        <v>-224.84409858320276</v>
      </c>
      <c r="W27" s="11">
        <v>-113.15590141679724</v>
      </c>
      <c r="X27" s="21">
        <v>0</v>
      </c>
      <c r="Y27" s="11"/>
      <c r="Z27" s="11"/>
      <c r="AA27" s="21">
        <v>-2149</v>
      </c>
      <c r="AB27" s="11">
        <v>-1504.3</v>
      </c>
      <c r="AC27" s="11">
        <v>-644.70000000000005</v>
      </c>
      <c r="AD27" s="21">
        <v>-168.44000000000051</v>
      </c>
      <c r="AE27" s="11">
        <v>-139.15470790017741</v>
      </c>
      <c r="AF27" s="11">
        <v>-29.285292099823096</v>
      </c>
      <c r="AG27" s="21">
        <v>0</v>
      </c>
      <c r="AH27" s="11"/>
      <c r="AI27" s="11"/>
      <c r="AJ27" s="21">
        <v>0</v>
      </c>
      <c r="AK27" s="11"/>
      <c r="AL27" s="11"/>
      <c r="AM27" s="21">
        <v>-4885.7999999999993</v>
      </c>
      <c r="AN27" s="11">
        <v>-3908.6399999999994</v>
      </c>
      <c r="AO27" s="11">
        <v>-977.15999999999985</v>
      </c>
      <c r="AP27" s="21">
        <v>-4192.0000000000018</v>
      </c>
      <c r="AQ27" s="11">
        <v>-3353.6000000000017</v>
      </c>
      <c r="AR27" s="11">
        <v>-838.40000000000009</v>
      </c>
      <c r="AS27" s="21">
        <v>-453.53999999999724</v>
      </c>
      <c r="AT27" s="11">
        <v>-373.39356829883349</v>
      </c>
      <c r="AU27" s="11">
        <v>-80.146431701163749</v>
      </c>
      <c r="AV27" s="9">
        <f t="shared" si="0"/>
        <v>-19894.87</v>
      </c>
      <c r="AW27" s="11">
        <f t="shared" si="2"/>
        <v>-14899.595374782217</v>
      </c>
      <c r="AX27" s="11">
        <f t="shared" si="3"/>
        <v>-4995.2746252177849</v>
      </c>
      <c r="AY27" s="83">
        <v>0</v>
      </c>
      <c r="AZ27" s="11"/>
      <c r="BA27" s="11"/>
      <c r="BB27" s="83">
        <v>0</v>
      </c>
      <c r="BC27" s="11"/>
      <c r="BD27" s="11"/>
      <c r="BE27" s="83">
        <v>0</v>
      </c>
      <c r="BF27" s="11"/>
      <c r="BG27" s="11"/>
      <c r="BH27" s="83">
        <v>-5599.6</v>
      </c>
      <c r="BI27" s="11">
        <v>-4866.045259070771</v>
      </c>
      <c r="BJ27" s="11">
        <v>-733.55474092922941</v>
      </c>
      <c r="BK27" s="83">
        <v>0</v>
      </c>
      <c r="BL27" s="10"/>
      <c r="BM27" s="11">
        <v>0</v>
      </c>
      <c r="BN27" s="83">
        <v>-170.96000000000004</v>
      </c>
      <c r="BO27" s="10">
        <v>-170.96000000000004</v>
      </c>
      <c r="BP27" s="11">
        <v>0</v>
      </c>
      <c r="BQ27" s="83">
        <v>-4463.3</v>
      </c>
      <c r="BR27" s="11">
        <f t="shared" si="25"/>
        <v>-4463.3</v>
      </c>
      <c r="BS27" s="11">
        <f t="shared" si="26"/>
        <v>0</v>
      </c>
      <c r="BT27" s="83">
        <v>0</v>
      </c>
      <c r="BU27" s="11"/>
      <c r="BV27" s="11"/>
      <c r="BW27" s="83">
        <v>0</v>
      </c>
      <c r="BX27" s="11"/>
      <c r="BY27" s="11"/>
      <c r="BZ27" s="83">
        <v>0</v>
      </c>
      <c r="CA27" s="11"/>
      <c r="CB27" s="11"/>
      <c r="CC27" s="83">
        <v>0</v>
      </c>
      <c r="CD27" s="11"/>
      <c r="CE27" s="11"/>
      <c r="CF27" s="83">
        <v>0</v>
      </c>
      <c r="CG27" s="11"/>
      <c r="CH27" s="11"/>
      <c r="CI27" s="83">
        <v>10233.86</v>
      </c>
      <c r="CJ27" s="11">
        <f t="shared" si="28"/>
        <v>-9500.3052590707703</v>
      </c>
      <c r="CK27" s="85">
        <f t="shared" si="10"/>
        <v>-1.473205084800096E-3</v>
      </c>
      <c r="CL27" s="11">
        <f t="shared" si="24"/>
        <v>-733.55474092922941</v>
      </c>
      <c r="CM27" s="85">
        <f t="shared" si="15"/>
        <v>-4.1065294360555856E-4</v>
      </c>
      <c r="CN27" s="83">
        <v>0</v>
      </c>
      <c r="CO27" s="11"/>
      <c r="CP27" s="11"/>
      <c r="CQ27" s="83">
        <v>0</v>
      </c>
      <c r="CR27" s="11"/>
      <c r="CS27" s="11"/>
      <c r="CT27" s="83">
        <f t="shared" si="4"/>
        <v>0</v>
      </c>
      <c r="CU27" s="183">
        <f t="shared" si="5"/>
        <v>0</v>
      </c>
      <c r="CV27" s="11">
        <f t="shared" si="12"/>
        <v>0</v>
      </c>
      <c r="CW27" s="85">
        <f t="shared" si="6"/>
        <v>0</v>
      </c>
      <c r="CX27" s="11">
        <f t="shared" si="13"/>
        <v>0</v>
      </c>
      <c r="CY27" s="85">
        <f t="shared" si="16"/>
        <v>0</v>
      </c>
      <c r="CZ27" s="83">
        <v>0</v>
      </c>
      <c r="DA27" s="183">
        <f t="shared" si="7"/>
        <v>0</v>
      </c>
      <c r="DB27" s="11">
        <f t="shared" si="19"/>
        <v>0</v>
      </c>
      <c r="DC27" s="85">
        <f t="shared" si="14"/>
        <v>0</v>
      </c>
      <c r="DD27" s="11">
        <f t="shared" si="17"/>
        <v>0</v>
      </c>
      <c r="DE27" s="85">
        <f t="shared" si="18"/>
        <v>0</v>
      </c>
      <c r="DF27" s="29"/>
      <c r="DL27" s="29"/>
      <c r="DM27" s="29"/>
    </row>
    <row r="28" spans="1:119">
      <c r="A28" s="5"/>
      <c r="B28" s="12" t="s">
        <v>47</v>
      </c>
      <c r="C28" s="21">
        <v>0</v>
      </c>
      <c r="D28" s="10"/>
      <c r="E28" s="11"/>
      <c r="F28" s="21"/>
      <c r="G28" s="10"/>
      <c r="H28" s="11"/>
      <c r="I28" s="21">
        <v>0</v>
      </c>
      <c r="J28" s="10"/>
      <c r="K28" s="11"/>
      <c r="L28" s="21"/>
      <c r="M28" s="10"/>
      <c r="N28" s="11"/>
      <c r="O28" s="21"/>
      <c r="P28" s="10"/>
      <c r="Q28" s="11"/>
      <c r="R28" s="21"/>
      <c r="S28" s="10"/>
      <c r="T28" s="11"/>
      <c r="U28" s="21"/>
      <c r="V28" s="11">
        <v>0</v>
      </c>
      <c r="W28" s="11">
        <v>0</v>
      </c>
      <c r="X28" s="21">
        <v>0</v>
      </c>
      <c r="Y28" s="11"/>
      <c r="Z28" s="11"/>
      <c r="AA28" s="21"/>
      <c r="AB28" s="11"/>
      <c r="AC28" s="11"/>
      <c r="AD28" s="21"/>
      <c r="AE28" s="11"/>
      <c r="AF28" s="11"/>
      <c r="AG28" s="21">
        <v>0</v>
      </c>
      <c r="AH28" s="11"/>
      <c r="AI28" s="11"/>
      <c r="AJ28" s="21"/>
      <c r="AK28" s="11"/>
      <c r="AL28" s="11"/>
      <c r="AM28" s="21"/>
      <c r="AN28" s="11">
        <v>0</v>
      </c>
      <c r="AO28" s="11">
        <v>0</v>
      </c>
      <c r="AP28" s="21">
        <v>0</v>
      </c>
      <c r="AQ28" s="11">
        <v>0</v>
      </c>
      <c r="AR28" s="11">
        <v>0</v>
      </c>
      <c r="AS28" s="21">
        <v>0</v>
      </c>
      <c r="AT28" s="11"/>
      <c r="AU28" s="11"/>
      <c r="AV28" s="9">
        <f t="shared" si="0"/>
        <v>0</v>
      </c>
      <c r="AW28" s="11">
        <f t="shared" si="2"/>
        <v>0</v>
      </c>
      <c r="AX28" s="11">
        <f t="shared" si="3"/>
        <v>0</v>
      </c>
      <c r="AY28" s="83">
        <v>0</v>
      </c>
      <c r="AZ28" s="11"/>
      <c r="BA28" s="11"/>
      <c r="BB28" s="83">
        <v>0</v>
      </c>
      <c r="BC28" s="11"/>
      <c r="BD28" s="11"/>
      <c r="BE28" s="83">
        <v>0</v>
      </c>
      <c r="BF28" s="11"/>
      <c r="BG28" s="11"/>
      <c r="BH28" s="83">
        <v>0</v>
      </c>
      <c r="BI28" s="11"/>
      <c r="BJ28" s="11"/>
      <c r="BK28" s="83">
        <v>0</v>
      </c>
      <c r="BL28" s="10"/>
      <c r="BM28" s="11">
        <v>0</v>
      </c>
      <c r="BN28" s="83">
        <v>0</v>
      </c>
      <c r="BO28" s="10"/>
      <c r="BP28" s="11">
        <v>0</v>
      </c>
      <c r="BQ28" s="83">
        <v>0</v>
      </c>
      <c r="BR28" s="11">
        <v>0</v>
      </c>
      <c r="BS28" s="11">
        <v>0</v>
      </c>
      <c r="BT28" s="83">
        <v>0</v>
      </c>
      <c r="BU28" s="11"/>
      <c r="BV28" s="11"/>
      <c r="BW28" s="83">
        <v>0</v>
      </c>
      <c r="BX28" s="11"/>
      <c r="BY28" s="11"/>
      <c r="BZ28" s="83">
        <v>0</v>
      </c>
      <c r="CA28" s="11"/>
      <c r="CB28" s="11"/>
      <c r="CC28" s="83">
        <v>0</v>
      </c>
      <c r="CD28" s="11"/>
      <c r="CE28" s="11"/>
      <c r="CF28" s="83">
        <v>0</v>
      </c>
      <c r="CG28" s="11"/>
      <c r="CH28" s="11"/>
      <c r="CI28" s="83">
        <v>0</v>
      </c>
      <c r="CJ28" s="11">
        <f t="shared" si="28"/>
        <v>0</v>
      </c>
      <c r="CK28" s="85">
        <f t="shared" si="10"/>
        <v>0</v>
      </c>
      <c r="CL28" s="11">
        <f t="shared" si="24"/>
        <v>0</v>
      </c>
      <c r="CM28" s="85">
        <f t="shared" si="15"/>
        <v>0</v>
      </c>
      <c r="CN28" s="83">
        <v>0</v>
      </c>
      <c r="CO28" s="11"/>
      <c r="CP28" s="11"/>
      <c r="CQ28" s="83">
        <v>0</v>
      </c>
      <c r="CR28" s="11"/>
      <c r="CS28" s="11"/>
      <c r="CT28" s="83">
        <f t="shared" si="4"/>
        <v>0</v>
      </c>
      <c r="CU28" s="183">
        <f t="shared" si="5"/>
        <v>0</v>
      </c>
      <c r="CV28" s="11">
        <f t="shared" si="12"/>
        <v>0</v>
      </c>
      <c r="CW28" s="85">
        <f t="shared" si="6"/>
        <v>0</v>
      </c>
      <c r="CX28" s="11">
        <f t="shared" si="13"/>
        <v>0</v>
      </c>
      <c r="CY28" s="85">
        <f t="shared" si="16"/>
        <v>0</v>
      </c>
      <c r="CZ28" s="83">
        <v>0</v>
      </c>
      <c r="DA28" s="183">
        <f t="shared" si="7"/>
        <v>0</v>
      </c>
      <c r="DB28" s="11">
        <f t="shared" si="19"/>
        <v>0</v>
      </c>
      <c r="DC28" s="85">
        <f t="shared" si="14"/>
        <v>0</v>
      </c>
      <c r="DD28" s="11">
        <f t="shared" si="17"/>
        <v>0</v>
      </c>
      <c r="DE28" s="85">
        <f t="shared" si="18"/>
        <v>0</v>
      </c>
      <c r="DF28" s="29"/>
      <c r="DL28" s="29"/>
      <c r="DM28" s="29"/>
    </row>
    <row r="29" spans="1:119">
      <c r="A29" s="5" t="s">
        <v>48</v>
      </c>
      <c r="B29" s="12" t="s">
        <v>49</v>
      </c>
      <c r="C29" s="21">
        <v>-12710.650000000005</v>
      </c>
      <c r="D29" s="10">
        <v>-11525.450000000004</v>
      </c>
      <c r="E29" s="11">
        <v>-1185.1999999999998</v>
      </c>
      <c r="F29" s="21">
        <v>12807.57</v>
      </c>
      <c r="G29" s="10">
        <v>-11873.33</v>
      </c>
      <c r="H29" s="11">
        <v>-934.24000000001104</v>
      </c>
      <c r="I29" s="21">
        <v>-26788.109999999993</v>
      </c>
      <c r="J29" s="10">
        <v>-15948.0275</v>
      </c>
      <c r="K29" s="11">
        <f>I29-J29</f>
        <v>-10840.082499999993</v>
      </c>
      <c r="L29" s="21">
        <v>-16245.550000000001</v>
      </c>
      <c r="M29" s="10">
        <v>-10566.581</v>
      </c>
      <c r="N29" s="11">
        <v>-5678.969000000001</v>
      </c>
      <c r="O29" s="21">
        <v>-17083.77</v>
      </c>
      <c r="P29" s="10">
        <v>-16124.619999999999</v>
      </c>
      <c r="Q29" s="11">
        <v>-958.83</v>
      </c>
      <c r="R29" s="21">
        <v>-23406.140000000003</v>
      </c>
      <c r="S29" s="10">
        <v>-19916.175200000001</v>
      </c>
      <c r="T29" s="11">
        <v>-3489.9648000000016</v>
      </c>
      <c r="U29" s="21">
        <v>-18657.910000000007</v>
      </c>
      <c r="V29" s="11">
        <v>-16625.806030827811</v>
      </c>
      <c r="W29" s="11">
        <v>-2032.1039691721962</v>
      </c>
      <c r="X29" s="21">
        <v>-19407.55</v>
      </c>
      <c r="Y29" s="11">
        <v>-17544.739000000001</v>
      </c>
      <c r="Z29" s="11">
        <v>-1862.8109999999979</v>
      </c>
      <c r="AA29" s="21">
        <v>-21567.939999999991</v>
      </c>
      <c r="AB29" s="11">
        <v>-19411.145999999993</v>
      </c>
      <c r="AC29" s="11">
        <v>-2156.7939999999981</v>
      </c>
      <c r="AD29" s="21">
        <v>-31405.150000000005</v>
      </c>
      <c r="AE29" s="11">
        <v>-26694.377500000002</v>
      </c>
      <c r="AF29" s="11">
        <v>-4710.7725000000009</v>
      </c>
      <c r="AG29" s="21">
        <v>-28290.190000000006</v>
      </c>
      <c r="AH29" s="11">
        <v>-24790.190000000006</v>
      </c>
      <c r="AI29" s="11">
        <v>-3500</v>
      </c>
      <c r="AJ29" s="21">
        <v>-23162.250000000004</v>
      </c>
      <c r="AK29" s="11">
        <v>-20074.47</v>
      </c>
      <c r="AL29" s="11">
        <v>-3087.7800000000025</v>
      </c>
      <c r="AM29" s="21">
        <v>-26038.749999999989</v>
      </c>
      <c r="AN29" s="11">
        <v>-22914.099999999991</v>
      </c>
      <c r="AO29" s="11">
        <v>-3124.6499999999978</v>
      </c>
      <c r="AP29" s="21">
        <v>-28774.94</v>
      </c>
      <c r="AQ29" s="11">
        <v>-24458.698999999997</v>
      </c>
      <c r="AR29" s="11">
        <v>-4316.2410000000018</v>
      </c>
      <c r="AS29" s="21">
        <v>-22570.510000000068</v>
      </c>
      <c r="AT29" s="11">
        <v>-20764.869200000063</v>
      </c>
      <c r="AU29" s="11">
        <v>-1805.6408000000047</v>
      </c>
      <c r="AV29" s="9">
        <f t="shared" si="0"/>
        <v>-276610.65000000008</v>
      </c>
      <c r="AW29" s="11">
        <f t="shared" si="2"/>
        <v>-239885.77293082789</v>
      </c>
      <c r="AX29" s="11">
        <f t="shared" si="3"/>
        <v>-36724.55706917221</v>
      </c>
      <c r="AY29" s="83">
        <v>-35627.620000000003</v>
      </c>
      <c r="AZ29" s="11">
        <v>-20701.37</v>
      </c>
      <c r="BA29" s="11">
        <v>-14926.55</v>
      </c>
      <c r="BB29" s="83">
        <v>-21563.87000000001</v>
      </c>
      <c r="BC29" s="11">
        <v>-20113.5</v>
      </c>
      <c r="BD29" s="11">
        <f>+BB29-BC29</f>
        <v>-1450.3700000000099</v>
      </c>
      <c r="BE29" s="83">
        <v>-18745.560000000001</v>
      </c>
      <c r="BF29" s="11">
        <f>+BE29-BG29</f>
        <v>-16245.560000000001</v>
      </c>
      <c r="BG29" s="11">
        <f>+-2500</f>
        <v>-2500</v>
      </c>
      <c r="BH29" s="83">
        <v>-19368.309999999998</v>
      </c>
      <c r="BI29" s="11">
        <v>-18310.78</v>
      </c>
      <c r="BJ29" s="11">
        <v>-1057.5299999999988</v>
      </c>
      <c r="BK29" s="83">
        <v>-14865.749999999985</v>
      </c>
      <c r="BL29" s="10">
        <v>-14054.064489106162</v>
      </c>
      <c r="BM29" s="11">
        <v>-811.68551089382345</v>
      </c>
      <c r="BN29" s="83">
        <v>-18666.520000000019</v>
      </c>
      <c r="BO29" s="10">
        <v>-17647.308468606727</v>
      </c>
      <c r="BP29" s="11">
        <v>-1019.2115313932918</v>
      </c>
      <c r="BQ29" s="83">
        <v>-20513.57</v>
      </c>
      <c r="BR29" s="11">
        <f t="shared" si="25"/>
        <v>-19393.507605185998</v>
      </c>
      <c r="BS29" s="11">
        <f t="shared" si="26"/>
        <v>-1120.0623948140019</v>
      </c>
      <c r="BT29" s="83">
        <v>21184.599999999977</v>
      </c>
      <c r="BU29" s="11">
        <f>+BT29*0.9</f>
        <v>19066.139999999981</v>
      </c>
      <c r="BV29" s="11">
        <f>+BT29-BU29</f>
        <v>2118.4599999999955</v>
      </c>
      <c r="BW29" s="83">
        <v>15564.800000000047</v>
      </c>
      <c r="BX29" s="11">
        <f>+BW29*0.88</f>
        <v>13697.024000000041</v>
      </c>
      <c r="BY29" s="11">
        <f>+BW29-BX29</f>
        <v>1867.7760000000053</v>
      </c>
      <c r="BZ29" s="83">
        <v>20940.809999999969</v>
      </c>
      <c r="CA29" s="11">
        <v>19052.383999999976</v>
      </c>
      <c r="CB29" s="11">
        <f>+BZ29-CA29</f>
        <v>1888.4259999999922</v>
      </c>
      <c r="CC29" s="83">
        <v>21309.590000000026</v>
      </c>
      <c r="CD29" s="11">
        <v>19300.383999999998</v>
      </c>
      <c r="CE29" s="11">
        <f>+CC29-CD29</f>
        <v>2009.2060000000274</v>
      </c>
      <c r="CF29" s="83">
        <v>21999.600000000035</v>
      </c>
      <c r="CG29" s="11">
        <f>+CF29*0.9</f>
        <v>19799.640000000032</v>
      </c>
      <c r="CH29" s="11">
        <f>+CF29-CG29</f>
        <v>2199.9600000000028</v>
      </c>
      <c r="CI29" s="83">
        <v>250676.23000000004</v>
      </c>
      <c r="CJ29" s="11">
        <f>+AZ29+BC29+BF29+BI29+BL29+BO29+BR29-BU29-BX29-CA29-CD29-CG29-325</f>
        <v>-217706.66256289888</v>
      </c>
      <c r="CK29" s="85">
        <f t="shared" si="10"/>
        <v>-3.3759605984901978E-2</v>
      </c>
      <c r="CL29" s="11">
        <f t="shared" si="24"/>
        <v>-32969.237437101146</v>
      </c>
      <c r="CM29" s="85">
        <f t="shared" si="15"/>
        <v>-1.8456583601144431E-2</v>
      </c>
      <c r="CN29" s="83">
        <v>-22977.5</v>
      </c>
      <c r="CO29" s="11">
        <f>+CN29*0.95</f>
        <v>-21828.625</v>
      </c>
      <c r="CP29" s="11">
        <f>+CN29-CO29</f>
        <v>-1148.875</v>
      </c>
      <c r="CQ29" s="83">
        <v>-20203.609999999993</v>
      </c>
      <c r="CR29" s="11">
        <f>+CQ29*0.9</f>
        <v>-18183.248999999996</v>
      </c>
      <c r="CS29" s="11">
        <f>+CQ29-CR29</f>
        <v>-2020.3609999999971</v>
      </c>
      <c r="CT29" s="83">
        <f t="shared" si="4"/>
        <v>-43181.109999999993</v>
      </c>
      <c r="CU29" s="183">
        <f t="shared" si="5"/>
        <v>-2.8626396355310363E-2</v>
      </c>
      <c r="CV29" s="11">
        <f t="shared" si="12"/>
        <v>-40011.873999999996</v>
      </c>
      <c r="CW29" s="85">
        <f t="shared" si="6"/>
        <v>-3.3706948498034892E-2</v>
      </c>
      <c r="CX29" s="11">
        <f t="shared" si="13"/>
        <v>-3169.2359999999971</v>
      </c>
      <c r="CY29" s="85">
        <f t="shared" si="16"/>
        <v>-9.8611636613463623E-3</v>
      </c>
      <c r="CZ29" s="83">
        <v>-185364.39999999997</v>
      </c>
      <c r="DA29" s="183">
        <f t="shared" si="7"/>
        <v>-2.5385634112705561E-2</v>
      </c>
      <c r="DB29" s="11">
        <f>+CZ29*0.9</f>
        <v>-166827.95999999996</v>
      </c>
      <c r="DC29" s="85">
        <f t="shared" si="14"/>
        <v>-2.6946318396019086E-2</v>
      </c>
      <c r="DD29" s="11">
        <f>+CZ29-DB29</f>
        <v>-18536.440000000002</v>
      </c>
      <c r="DE29" s="85">
        <f t="shared" si="18"/>
        <v>-1.6707901677342114E-2</v>
      </c>
      <c r="DF29" s="29"/>
      <c r="DL29" s="29"/>
      <c r="DM29" s="29"/>
    </row>
    <row r="30" spans="1:119">
      <c r="A30" s="5" t="s">
        <v>50</v>
      </c>
      <c r="B30" s="12" t="s">
        <v>51</v>
      </c>
      <c r="C30" s="21">
        <v>-58847.44</v>
      </c>
      <c r="D30" s="10">
        <f>C30*0.72</f>
        <v>-42370.156799999997</v>
      </c>
      <c r="E30" s="11">
        <f>C30-D30</f>
        <v>-16477.283200000005</v>
      </c>
      <c r="F30" s="21">
        <v>63892.45</v>
      </c>
      <c r="G30" s="10">
        <v>-47919.337500000001</v>
      </c>
      <c r="H30" s="11">
        <v>-15973.112499999999</v>
      </c>
      <c r="I30" s="21">
        <v>-62789.310000000034</v>
      </c>
      <c r="J30" s="10">
        <f>I30*0.72</f>
        <v>-45208.303200000024</v>
      </c>
      <c r="K30" s="11">
        <f>I30-J30</f>
        <v>-17581.00680000001</v>
      </c>
      <c r="L30" s="21">
        <v>-42152.15</v>
      </c>
      <c r="M30" s="10">
        <v>-29506.504999999997</v>
      </c>
      <c r="N30" s="11">
        <v>-12645.645000000004</v>
      </c>
      <c r="O30" s="21">
        <v>-53445.320000000007</v>
      </c>
      <c r="P30" s="10">
        <v>-38480.630400000002</v>
      </c>
      <c r="Q30" s="11">
        <v>-14964.689600000005</v>
      </c>
      <c r="R30" s="21">
        <v>-49602.359999999993</v>
      </c>
      <c r="S30" s="10">
        <v>-35713.699199999995</v>
      </c>
      <c r="T30" s="11">
        <v>-13888.660799999998</v>
      </c>
      <c r="U30" s="21">
        <v>-50700.02</v>
      </c>
      <c r="V30" s="11">
        <v>-35490.013999999996</v>
      </c>
      <c r="W30" s="11">
        <v>-15210.006000000001</v>
      </c>
      <c r="X30" s="21">
        <v>-42362.58</v>
      </c>
      <c r="Y30" s="11">
        <v>-30501.0576</v>
      </c>
      <c r="Z30" s="11">
        <v>-11861.522400000002</v>
      </c>
      <c r="AA30" s="21">
        <v>-55525.649999999994</v>
      </c>
      <c r="AB30" s="11">
        <v>-39978.467999999993</v>
      </c>
      <c r="AC30" s="11">
        <v>-15547.182000000001</v>
      </c>
      <c r="AD30" s="21">
        <v>-55010.870000000024</v>
      </c>
      <c r="AE30" s="11">
        <v>-39239.253571000016</v>
      </c>
      <c r="AF30" s="11">
        <v>-15771.616429000007</v>
      </c>
      <c r="AG30" s="21">
        <v>-59049.369999999995</v>
      </c>
      <c r="AH30" s="11">
        <v>-42515.546399999992</v>
      </c>
      <c r="AI30" s="11">
        <v>-16533.823600000003</v>
      </c>
      <c r="AJ30" s="21">
        <v>-44428.079999999973</v>
      </c>
      <c r="AK30" s="11">
        <v>-33321.059999999983</v>
      </c>
      <c r="AL30" s="11">
        <v>-11107.01999999999</v>
      </c>
      <c r="AM30" s="21">
        <v>-49868.14</v>
      </c>
      <c r="AN30" s="11">
        <v>-40891.874799999998</v>
      </c>
      <c r="AO30" s="11">
        <v>-8976.2652000000016</v>
      </c>
      <c r="AP30" s="21">
        <v>-45876.320000000036</v>
      </c>
      <c r="AQ30" s="11">
        <v>-35324.76640000003</v>
      </c>
      <c r="AR30" s="11">
        <v>-10551.553600000007</v>
      </c>
      <c r="AS30" s="21">
        <v>-49037.589999999851</v>
      </c>
      <c r="AT30" s="11">
        <v>-39230.071999999884</v>
      </c>
      <c r="AU30" s="11">
        <v>-9807.5179999999673</v>
      </c>
      <c r="AV30" s="9">
        <f t="shared" si="0"/>
        <v>-597058.44999999984</v>
      </c>
      <c r="AW30" s="11">
        <f t="shared" si="2"/>
        <v>-440192.9473709999</v>
      </c>
      <c r="AX30" s="11">
        <f t="shared" si="3"/>
        <v>-156865.502629</v>
      </c>
      <c r="AY30" s="83">
        <v>-47402.009999999995</v>
      </c>
      <c r="AZ30" s="11">
        <v>-34129.447199999995</v>
      </c>
      <c r="BA30" s="11">
        <v>-13272.5628</v>
      </c>
      <c r="BB30" s="83">
        <v>-51408.850000000013</v>
      </c>
      <c r="BC30" s="11">
        <f>+BB30*0.72</f>
        <v>-37014.37200000001</v>
      </c>
      <c r="BD30" s="11">
        <f>+BB30-BC30</f>
        <v>-14394.478000000003</v>
      </c>
      <c r="BE30" s="83">
        <v>-48807.13</v>
      </c>
      <c r="BF30" s="11">
        <f>+BE30*0.77</f>
        <v>-37581.490099999995</v>
      </c>
      <c r="BG30" s="11">
        <f>+BE30-BF30</f>
        <v>-11225.639900000002</v>
      </c>
      <c r="BH30" s="83">
        <v>-46951.609999999986</v>
      </c>
      <c r="BI30" s="11">
        <v>-34581.342825376298</v>
      </c>
      <c r="BJ30" s="11">
        <v>-12370.267174623688</v>
      </c>
      <c r="BK30" s="83">
        <v>-48179.76999999996</v>
      </c>
      <c r="BL30" s="10">
        <v>-35485.921433104835</v>
      </c>
      <c r="BM30" s="11">
        <v>-12693.848566895125</v>
      </c>
      <c r="BN30" s="83">
        <v>21227.939999999973</v>
      </c>
      <c r="BO30" s="10">
        <v>16345.513799999981</v>
      </c>
      <c r="BP30" s="11">
        <v>4882.4261999999926</v>
      </c>
      <c r="BQ30" s="83">
        <v>-43288.43</v>
      </c>
      <c r="BR30" s="11">
        <f>+BO30/BN30*BQ30</f>
        <v>-33332.091099999998</v>
      </c>
      <c r="BS30" s="11">
        <f t="shared" si="26"/>
        <v>-9956.3389000000025</v>
      </c>
      <c r="BT30" s="83">
        <v>2933.8300000000163</v>
      </c>
      <c r="BU30" s="11">
        <f>+BT30*0.77</f>
        <v>2259.0491000000125</v>
      </c>
      <c r="BV30" s="11">
        <f>+BT30-BU30</f>
        <v>674.78090000000384</v>
      </c>
      <c r="BW30" s="83">
        <v>33422.06</v>
      </c>
      <c r="BX30" s="11">
        <f>+BW30*0.77</f>
        <v>25734.986199999999</v>
      </c>
      <c r="BY30" s="11">
        <f>+BW30-BX30</f>
        <v>7687.0737999999983</v>
      </c>
      <c r="BZ30" s="83">
        <v>56080.83666666667</v>
      </c>
      <c r="CA30" s="11">
        <f>+BZ30*0.77</f>
        <v>43182.244233333338</v>
      </c>
      <c r="CB30" s="11">
        <f>+BZ30-CA30</f>
        <v>12898.592433333331</v>
      </c>
      <c r="CC30" s="83">
        <v>71581.583333333314</v>
      </c>
      <c r="CD30" s="11">
        <f>+CC30*0.77</f>
        <v>55117.819166666653</v>
      </c>
      <c r="CE30" s="11">
        <f>+CC30-CD30</f>
        <v>16463.76416666666</v>
      </c>
      <c r="CF30" s="83">
        <v>38922.100000000035</v>
      </c>
      <c r="CG30" s="11">
        <f>+CF30*0.77</f>
        <v>29970.017000000029</v>
      </c>
      <c r="CH30" s="11">
        <f>+CF30-CG30</f>
        <v>8952.083000000006</v>
      </c>
      <c r="CI30" s="83">
        <v>467750.27</v>
      </c>
      <c r="CJ30" s="11">
        <f t="shared" si="28"/>
        <v>-352043.26655848115</v>
      </c>
      <c r="CK30" s="85">
        <f t="shared" si="10"/>
        <v>-5.459108062537326E-2</v>
      </c>
      <c r="CL30" s="11">
        <f t="shared" si="24"/>
        <v>-115707.00344151884</v>
      </c>
      <c r="CM30" s="85">
        <f t="shared" si="15"/>
        <v>-6.4774200080621278E-2</v>
      </c>
      <c r="CN30" s="83">
        <v>-35463.079999999994</v>
      </c>
      <c r="CO30" s="11">
        <f>+CN30*0.77</f>
        <v>-27306.571599999996</v>
      </c>
      <c r="CP30" s="11">
        <f>+CN30-CO30</f>
        <v>-8156.5083999999988</v>
      </c>
      <c r="CQ30" s="83">
        <v>-39356.57</v>
      </c>
      <c r="CR30" s="11">
        <f>+CQ30*0.77</f>
        <v>-30304.5589</v>
      </c>
      <c r="CS30" s="11">
        <f>+CQ30-CR30</f>
        <v>-9052.0110999999997</v>
      </c>
      <c r="CT30" s="83">
        <f t="shared" si="4"/>
        <v>-74819.649999999994</v>
      </c>
      <c r="CU30" s="183">
        <f t="shared" si="5"/>
        <v>-4.9600785067025775E-2</v>
      </c>
      <c r="CV30" s="11">
        <f t="shared" si="12"/>
        <v>-57611.130499999999</v>
      </c>
      <c r="CW30" s="85">
        <f t="shared" si="6"/>
        <v>-4.853297820234731E-2</v>
      </c>
      <c r="CX30" s="11">
        <f t="shared" si="13"/>
        <v>-17208.519499999999</v>
      </c>
      <c r="CY30" s="85">
        <f t="shared" si="16"/>
        <v>-5.3544774563639437E-2</v>
      </c>
      <c r="CZ30" s="83">
        <v>-432885.08999999997</v>
      </c>
      <c r="DA30" s="183">
        <f t="shared" si="7"/>
        <v>-5.9283565277829069E-2</v>
      </c>
      <c r="DB30" s="11">
        <f>+CZ30*(CZ6/CZ5)</f>
        <v>-367031.81902163586</v>
      </c>
      <c r="DC30" s="85">
        <f t="shared" si="14"/>
        <v>-5.9283565277829062E-2</v>
      </c>
      <c r="DD30" s="11">
        <f>+CZ30-DB30</f>
        <v>-65853.270978364104</v>
      </c>
      <c r="DE30" s="85">
        <f t="shared" si="18"/>
        <v>-5.9357135277209337E-2</v>
      </c>
      <c r="DF30" s="29"/>
    </row>
    <row r="31" spans="1:119">
      <c r="A31" s="5" t="s">
        <v>52</v>
      </c>
      <c r="B31" s="12" t="s">
        <v>53</v>
      </c>
      <c r="C31" s="21">
        <v>0</v>
      </c>
      <c r="D31" s="10"/>
      <c r="E31" s="11"/>
      <c r="F31" s="21">
        <v>0</v>
      </c>
      <c r="G31" s="10">
        <v>0</v>
      </c>
      <c r="H31" s="11"/>
      <c r="I31" s="21">
        <v>0</v>
      </c>
      <c r="J31" s="10"/>
      <c r="K31" s="11"/>
      <c r="L31" s="21">
        <v>0</v>
      </c>
      <c r="M31" s="10"/>
      <c r="N31" s="11"/>
      <c r="O31" s="21">
        <v>-151.51</v>
      </c>
      <c r="P31" s="10">
        <v>-152</v>
      </c>
      <c r="Q31" s="11"/>
      <c r="R31" s="21">
        <v>-913.97</v>
      </c>
      <c r="S31" s="10">
        <v>-639.779</v>
      </c>
      <c r="T31" s="11">
        <v>-274.19100000000003</v>
      </c>
      <c r="U31" s="21">
        <v>0</v>
      </c>
      <c r="V31" s="11"/>
      <c r="W31" s="11"/>
      <c r="X31" s="21">
        <v>0</v>
      </c>
      <c r="Y31" s="11"/>
      <c r="Z31" s="11"/>
      <c r="AA31" s="21">
        <v>0</v>
      </c>
      <c r="AB31" s="11"/>
      <c r="AC31" s="11"/>
      <c r="AD31" s="21">
        <v>0</v>
      </c>
      <c r="AE31" s="11"/>
      <c r="AF31" s="11"/>
      <c r="AG31" s="21">
        <v>0</v>
      </c>
      <c r="AH31" s="11"/>
      <c r="AI31" s="11"/>
      <c r="AJ31" s="21">
        <v>0</v>
      </c>
      <c r="AK31" s="11"/>
      <c r="AL31" s="11"/>
      <c r="AM31" s="21">
        <v>0</v>
      </c>
      <c r="AN31" s="11"/>
      <c r="AO31" s="11"/>
      <c r="AP31" s="21">
        <v>0</v>
      </c>
      <c r="AQ31" s="11"/>
      <c r="AR31" s="11"/>
      <c r="AS31" s="21">
        <v>0</v>
      </c>
      <c r="AT31" s="11"/>
      <c r="AU31" s="11"/>
      <c r="AV31" s="9">
        <f t="shared" si="0"/>
        <v>-1065.48</v>
      </c>
      <c r="AW31" s="11">
        <f t="shared" si="2"/>
        <v>-791.779</v>
      </c>
      <c r="AX31" s="11">
        <f t="shared" si="3"/>
        <v>-274.19100000000003</v>
      </c>
      <c r="AY31" s="83">
        <v>0</v>
      </c>
      <c r="AZ31" s="85"/>
      <c r="BA31" s="11"/>
      <c r="BB31" s="83">
        <v>0</v>
      </c>
      <c r="BC31" s="11"/>
      <c r="BD31" s="11"/>
      <c r="BE31" s="83">
        <v>0</v>
      </c>
      <c r="BF31" s="11"/>
      <c r="BG31" s="11"/>
      <c r="BH31" s="83">
        <v>0</v>
      </c>
      <c r="BI31" s="11"/>
      <c r="BJ31" s="11"/>
      <c r="BK31" s="83">
        <v>0</v>
      </c>
      <c r="BL31" s="10">
        <v>0</v>
      </c>
      <c r="BM31" s="11">
        <v>0</v>
      </c>
      <c r="BN31" s="83">
        <v>0</v>
      </c>
      <c r="BO31" s="10"/>
      <c r="BP31" s="11"/>
      <c r="BQ31" s="83">
        <v>0</v>
      </c>
      <c r="BR31" s="11">
        <v>0</v>
      </c>
      <c r="BS31" s="11">
        <v>0</v>
      </c>
      <c r="BT31" s="83">
        <v>0</v>
      </c>
      <c r="BU31" s="11"/>
      <c r="BV31" s="11"/>
      <c r="BW31" s="83">
        <v>0</v>
      </c>
      <c r="BX31" s="11"/>
      <c r="BY31" s="11"/>
      <c r="BZ31" s="83">
        <v>0</v>
      </c>
      <c r="CA31" s="11"/>
      <c r="CB31" s="11"/>
      <c r="CC31" s="83">
        <v>0</v>
      </c>
      <c r="CD31" s="11"/>
      <c r="CE31" s="11"/>
      <c r="CF31" s="83">
        <v>0</v>
      </c>
      <c r="CG31" s="11"/>
      <c r="CH31" s="11"/>
      <c r="CI31" s="83">
        <v>0</v>
      </c>
      <c r="CJ31" s="11">
        <f t="shared" si="28"/>
        <v>0</v>
      </c>
      <c r="CK31" s="85">
        <f t="shared" si="10"/>
        <v>0</v>
      </c>
      <c r="CL31" s="11">
        <f t="shared" si="24"/>
        <v>0</v>
      </c>
      <c r="CM31" s="85">
        <f t="shared" si="15"/>
        <v>0</v>
      </c>
      <c r="CN31" s="83">
        <v>0</v>
      </c>
      <c r="CO31" s="11"/>
      <c r="CP31" s="11"/>
      <c r="CQ31" s="83">
        <v>0</v>
      </c>
      <c r="CR31" s="11"/>
      <c r="CS31" s="11"/>
      <c r="CT31" s="83">
        <f t="shared" si="4"/>
        <v>0</v>
      </c>
      <c r="CU31" s="183">
        <f t="shared" si="5"/>
        <v>0</v>
      </c>
      <c r="CV31" s="11">
        <f t="shared" si="12"/>
        <v>0</v>
      </c>
      <c r="CW31" s="85">
        <f t="shared" si="6"/>
        <v>0</v>
      </c>
      <c r="CX31" s="11">
        <f t="shared" si="13"/>
        <v>0</v>
      </c>
      <c r="CY31" s="85">
        <f t="shared" si="16"/>
        <v>0</v>
      </c>
      <c r="CZ31" s="83">
        <v>0</v>
      </c>
      <c r="DA31" s="183">
        <f t="shared" si="7"/>
        <v>0</v>
      </c>
      <c r="DB31" s="11">
        <f t="shared" si="19"/>
        <v>0</v>
      </c>
      <c r="DC31" s="85">
        <f t="shared" si="14"/>
        <v>0</v>
      </c>
      <c r="DD31" s="11">
        <f t="shared" si="17"/>
        <v>0</v>
      </c>
      <c r="DE31" s="85">
        <f t="shared" si="18"/>
        <v>0</v>
      </c>
      <c r="DF31" s="29"/>
      <c r="DG31" s="67" t="s">
        <v>219</v>
      </c>
      <c r="DH31" s="67" t="s">
        <v>229</v>
      </c>
      <c r="DI31" s="95" t="s">
        <v>230</v>
      </c>
    </row>
    <row r="32" spans="1:119">
      <c r="A32" s="5" t="s">
        <v>54</v>
      </c>
      <c r="B32" s="12" t="s">
        <v>55</v>
      </c>
      <c r="C32" s="21">
        <v>-16277.270000000011</v>
      </c>
      <c r="D32" s="10">
        <v>-13021.81600000001</v>
      </c>
      <c r="E32" s="11">
        <v>-3255.4540000000015</v>
      </c>
      <c r="F32" s="21">
        <v>20623.38</v>
      </c>
      <c r="G32" s="10">
        <v>-18561.042000000001</v>
      </c>
      <c r="H32" s="11">
        <v>-2062.3380000000002</v>
      </c>
      <c r="I32" s="21">
        <v>-19082.39999999998</v>
      </c>
      <c r="J32" s="10">
        <f>I32-K32</f>
        <v>-15815.202499999989</v>
      </c>
      <c r="K32" s="11">
        <v>-3267.1974999999902</v>
      </c>
      <c r="L32" s="21">
        <v>-15728.62</v>
      </c>
      <c r="M32" s="10">
        <v>-12597.247499999999</v>
      </c>
      <c r="N32" s="11">
        <v>-3131.3725000000013</v>
      </c>
      <c r="O32" s="21">
        <v>-13810.72</v>
      </c>
      <c r="P32" s="10">
        <v>-9493.9704999999994</v>
      </c>
      <c r="Q32" s="11">
        <v>-4317.0149999999994</v>
      </c>
      <c r="R32" s="21">
        <v>-24138.829999999998</v>
      </c>
      <c r="S32" s="10">
        <v>-12390.782499999999</v>
      </c>
      <c r="T32" s="11">
        <v>-11748.047499999999</v>
      </c>
      <c r="U32" s="21">
        <v>-26390.359999999997</v>
      </c>
      <c r="V32" s="11">
        <v>-19571.399840954069</v>
      </c>
      <c r="W32" s="11">
        <v>-6818.9601590459279</v>
      </c>
      <c r="X32" s="21">
        <v>-22931.380000000005</v>
      </c>
      <c r="Y32" s="11">
        <v>-18915.28</v>
      </c>
      <c r="Z32" s="11">
        <v>-4016.1000000000058</v>
      </c>
      <c r="AA32" s="21">
        <v>-25646.3</v>
      </c>
      <c r="AB32" s="11">
        <v>-15492.3</v>
      </c>
      <c r="AC32" s="11">
        <v>-10154</v>
      </c>
      <c r="AD32" s="21">
        <v>-20799.400000000001</v>
      </c>
      <c r="AE32" s="11">
        <v>-16787.75</v>
      </c>
      <c r="AF32" s="11">
        <v>-4011.6500000000015</v>
      </c>
      <c r="AG32" s="21">
        <v>-18912.260000000009</v>
      </c>
      <c r="AH32" s="11">
        <v>-15129.808000000008</v>
      </c>
      <c r="AI32" s="11">
        <v>-3782.4520000000011</v>
      </c>
      <c r="AJ32" s="21">
        <v>-20429.639999999978</v>
      </c>
      <c r="AK32" s="11">
        <v>-15730.822799999984</v>
      </c>
      <c r="AL32" s="11">
        <v>-4698.817199999994</v>
      </c>
      <c r="AM32" s="21">
        <v>-18886.769999999997</v>
      </c>
      <c r="AN32" s="11">
        <v>-15984.72</v>
      </c>
      <c r="AO32" s="11">
        <v>-2902.0499999999975</v>
      </c>
      <c r="AP32" s="21">
        <v>-31430.920000000027</v>
      </c>
      <c r="AQ32" s="11">
        <v>-21484.030030000027</v>
      </c>
      <c r="AR32" s="11">
        <v>-9946.8899700000002</v>
      </c>
      <c r="AS32" s="21">
        <v>-28191.789999999921</v>
      </c>
      <c r="AT32" s="11">
        <v>-15106.683999999921</v>
      </c>
      <c r="AU32" s="11">
        <v>-13085.106</v>
      </c>
      <c r="AV32" s="9">
        <f t="shared" si="0"/>
        <v>-267296.98999999993</v>
      </c>
      <c r="AW32" s="11">
        <f t="shared" si="2"/>
        <v>-188684.79517095402</v>
      </c>
      <c r="AX32" s="11">
        <f t="shared" si="3"/>
        <v>-78612.46032904592</v>
      </c>
      <c r="AY32" s="83">
        <v>-31839.81</v>
      </c>
      <c r="AZ32" s="11">
        <v>-27451.11636</v>
      </c>
      <c r="BA32" s="11">
        <v>-4388.6936400000004</v>
      </c>
      <c r="BB32" s="83">
        <v>-30057.919999999998</v>
      </c>
      <c r="BC32" s="11">
        <v>-21443.25</v>
      </c>
      <c r="BD32" s="11">
        <v>-8614.26</v>
      </c>
      <c r="BE32" s="83">
        <v>-17634.89</v>
      </c>
      <c r="BF32" s="11">
        <f>+BE32*0.8</f>
        <v>-14107.912</v>
      </c>
      <c r="BG32" s="11">
        <f>+BE32-BF32</f>
        <v>-3526.9779999999992</v>
      </c>
      <c r="BH32" s="83">
        <v>-29567.99000000002</v>
      </c>
      <c r="BI32" s="11">
        <v>-25989</v>
      </c>
      <c r="BJ32" s="11">
        <v>-3578.9900000000198</v>
      </c>
      <c r="BK32" s="83">
        <v>-25674.790000000023</v>
      </c>
      <c r="BL32" s="10">
        <v>-22567.043526124035</v>
      </c>
      <c r="BM32" s="11">
        <v>-3107.7464738759882</v>
      </c>
      <c r="BN32" s="83">
        <v>-12388.209999999992</v>
      </c>
      <c r="BO32" s="10">
        <v>-10888.707338239752</v>
      </c>
      <c r="BP32" s="11">
        <v>-1499.5026617602398</v>
      </c>
      <c r="BQ32" s="83">
        <v>-10565.46</v>
      </c>
      <c r="BR32" s="11">
        <f t="shared" ref="BR32:BR39" si="29">+BO32/BN32*BQ32</f>
        <v>-9286.5879601555534</v>
      </c>
      <c r="BS32" s="11">
        <f t="shared" ref="BS32:BS41" si="30">+BQ32-BR32</f>
        <v>-1278.8720398444457</v>
      </c>
      <c r="BT32" s="83">
        <v>14695.779999999999</v>
      </c>
      <c r="BU32" s="11">
        <f>+BT32*0.8</f>
        <v>11756.624</v>
      </c>
      <c r="BV32" s="11">
        <f>+BT32-BU32</f>
        <v>2939.155999999999</v>
      </c>
      <c r="BW32" s="83">
        <v>4552.5199999999895</v>
      </c>
      <c r="BX32" s="11">
        <f>+BW32*0.8</f>
        <v>3642.0159999999919</v>
      </c>
      <c r="BY32" s="11">
        <f>+BW32-BX32</f>
        <v>910.50399999999763</v>
      </c>
      <c r="BZ32" s="83">
        <v>22610.47</v>
      </c>
      <c r="CA32" s="11">
        <f>+BZ32*0.85</f>
        <v>19218.8995</v>
      </c>
      <c r="CB32" s="11">
        <f>+BZ32-CA32</f>
        <v>3391.5705000000016</v>
      </c>
      <c r="CC32" s="83">
        <v>15658.899999999994</v>
      </c>
      <c r="CD32" s="11">
        <f>+CC32-CE32</f>
        <v>11810.064999999995</v>
      </c>
      <c r="CE32" s="11">
        <v>3848.8349999999991</v>
      </c>
      <c r="CF32" s="83">
        <v>17858.46000000005</v>
      </c>
      <c r="CG32" s="11">
        <f>+CF32-CH32</f>
        <v>15409.625000000051</v>
      </c>
      <c r="CH32" s="11">
        <v>2448.835</v>
      </c>
      <c r="CI32" s="83">
        <v>233105.20000000004</v>
      </c>
      <c r="CJ32" s="11">
        <f t="shared" si="28"/>
        <v>-193570.84668451941</v>
      </c>
      <c r="CK32" s="85">
        <f t="shared" si="10"/>
        <v>-3.0016883439868157E-2</v>
      </c>
      <c r="CL32" s="11">
        <f t="shared" si="24"/>
        <v>-39533.94331548069</v>
      </c>
      <c r="CM32" s="85">
        <f t="shared" si="15"/>
        <v>-2.2131586491107833E-2</v>
      </c>
      <c r="CN32" s="83">
        <v>-8919.06</v>
      </c>
      <c r="CO32" s="11">
        <f>+CN32-CP32</f>
        <v>-7135.0599999999995</v>
      </c>
      <c r="CP32" s="11">
        <v>-1784</v>
      </c>
      <c r="CQ32" s="83">
        <v>-21349.08</v>
      </c>
      <c r="CR32" s="11">
        <f>+CQ32-CS32</f>
        <v>-18422.910000000003</v>
      </c>
      <c r="CS32" s="11">
        <f>+-[2]Foglio1!$C$16-[2]Foglio1!$E$16-[2]Foglio1!$F$18</f>
        <v>-2926.17</v>
      </c>
      <c r="CT32" s="83">
        <f t="shared" si="4"/>
        <v>-30268.14</v>
      </c>
      <c r="CU32" s="183">
        <f t="shared" si="5"/>
        <v>-2.0065898550964158E-2</v>
      </c>
      <c r="CV32" s="11">
        <f t="shared" si="12"/>
        <v>-25557.97</v>
      </c>
      <c r="CW32" s="85">
        <f t="shared" si="6"/>
        <v>-2.1530638092690207E-2</v>
      </c>
      <c r="CX32" s="11">
        <f t="shared" si="13"/>
        <v>-4710.17</v>
      </c>
      <c r="CY32" s="85">
        <f t="shared" si="16"/>
        <v>-1.4655821542720023E-2</v>
      </c>
      <c r="CZ32" s="83">
        <v>-174721.05</v>
      </c>
      <c r="DA32" s="183">
        <f t="shared" si="7"/>
        <v>-2.3928028505407376E-2</v>
      </c>
      <c r="DB32" s="11">
        <f>+CZ32*0.8</f>
        <v>-139776.84</v>
      </c>
      <c r="DC32" s="85">
        <f t="shared" si="14"/>
        <v>-2.2576978313643692E-2</v>
      </c>
      <c r="DD32" s="11">
        <f>+CZ32-DB32</f>
        <v>-34944.209999999992</v>
      </c>
      <c r="DE32" s="85">
        <f t="shared" si="18"/>
        <v>-3.149711729287797E-2</v>
      </c>
      <c r="DF32" s="29"/>
      <c r="DG32" s="68" t="s">
        <v>220</v>
      </c>
      <c r="DH32" s="68">
        <v>2</v>
      </c>
      <c r="DI32" s="95">
        <v>96826.708367999992</v>
      </c>
    </row>
    <row r="33" spans="1:116">
      <c r="A33" s="5" t="s">
        <v>56</v>
      </c>
      <c r="B33" s="12" t="s">
        <v>57</v>
      </c>
      <c r="C33" s="21">
        <v>0</v>
      </c>
      <c r="D33" s="10"/>
      <c r="E33" s="11"/>
      <c r="F33" s="21">
        <v>0</v>
      </c>
      <c r="G33" s="10">
        <v>0</v>
      </c>
      <c r="H33" s="11">
        <v>0</v>
      </c>
      <c r="I33" s="21">
        <v>0</v>
      </c>
      <c r="J33" s="10"/>
      <c r="K33" s="11"/>
      <c r="L33" s="21">
        <v>0</v>
      </c>
      <c r="M33" s="10"/>
      <c r="N33" s="11"/>
      <c r="O33" s="21">
        <v>0</v>
      </c>
      <c r="P33" s="10"/>
      <c r="Q33" s="11"/>
      <c r="R33" s="21">
        <v>0</v>
      </c>
      <c r="S33" s="10"/>
      <c r="T33" s="11"/>
      <c r="U33" s="21">
        <v>0</v>
      </c>
      <c r="V33" s="11">
        <v>0</v>
      </c>
      <c r="W33" s="11">
        <v>0</v>
      </c>
      <c r="X33" s="21">
        <v>0</v>
      </c>
      <c r="Y33" s="11"/>
      <c r="Z33" s="11"/>
      <c r="AA33" s="21">
        <v>0</v>
      </c>
      <c r="AB33" s="11">
        <v>0</v>
      </c>
      <c r="AC33" s="11">
        <v>0</v>
      </c>
      <c r="AD33" s="21">
        <v>0</v>
      </c>
      <c r="AE33" s="11">
        <v>0</v>
      </c>
      <c r="AF33" s="11">
        <v>0</v>
      </c>
      <c r="AG33" s="21">
        <v>-16667</v>
      </c>
      <c r="AH33" s="11">
        <v>-13938.753815601527</v>
      </c>
      <c r="AI33" s="11">
        <v>-2728.2461843984729</v>
      </c>
      <c r="AJ33" s="21">
        <v>-2378.6</v>
      </c>
      <c r="AK33" s="11">
        <v>-1831.5219999999999</v>
      </c>
      <c r="AL33" s="11">
        <v>-547.07799999999997</v>
      </c>
      <c r="AM33" s="21">
        <v>-2118.2999999999993</v>
      </c>
      <c r="AN33" s="11">
        <v>-1631.0909999999994</v>
      </c>
      <c r="AO33" s="11">
        <v>-487.20899999999983</v>
      </c>
      <c r="AP33" s="21">
        <v>-2201.7099999999991</v>
      </c>
      <c r="AQ33" s="11">
        <v>-1695.3166999999994</v>
      </c>
      <c r="AR33" s="11">
        <v>-506.39329999999973</v>
      </c>
      <c r="AS33" s="21">
        <v>-2274.84</v>
      </c>
      <c r="AT33" s="11">
        <v>-1751.6268000000002</v>
      </c>
      <c r="AU33" s="11">
        <v>-523.21319999999992</v>
      </c>
      <c r="AV33" s="9">
        <f t="shared" si="0"/>
        <v>-25640.449999999997</v>
      </c>
      <c r="AW33" s="11">
        <f t="shared" si="2"/>
        <v>-20848.310315601528</v>
      </c>
      <c r="AX33" s="11">
        <f t="shared" si="3"/>
        <v>-4792.139684398473</v>
      </c>
      <c r="AY33" s="83">
        <v>-2083</v>
      </c>
      <c r="AZ33" s="11">
        <v>-1603.91</v>
      </c>
      <c r="BA33" s="11">
        <v>-479.08999999999992</v>
      </c>
      <c r="BB33" s="83">
        <v>-2083</v>
      </c>
      <c r="BC33" s="11">
        <f>+BB33*0.77</f>
        <v>-1603.91</v>
      </c>
      <c r="BD33" s="11">
        <f>+BB33-BC33</f>
        <v>-479.08999999999992</v>
      </c>
      <c r="BE33" s="83">
        <v>-2084</v>
      </c>
      <c r="BF33" s="11">
        <f>+BE33*0.77</f>
        <v>-1604.68</v>
      </c>
      <c r="BG33" s="11">
        <f>+BE33-BF33</f>
        <v>-479.31999999999994</v>
      </c>
      <c r="BH33" s="83">
        <v>6250</v>
      </c>
      <c r="BI33" s="11">
        <v>4812.5</v>
      </c>
      <c r="BJ33" s="11">
        <v>1437.5</v>
      </c>
      <c r="BK33" s="83">
        <v>-10417</v>
      </c>
      <c r="BL33" s="10">
        <v>-8021.09</v>
      </c>
      <c r="BM33" s="11">
        <v>-2395.91</v>
      </c>
      <c r="BN33" s="83">
        <v>-2103.7399999999998</v>
      </c>
      <c r="BO33" s="10">
        <v>-1619.8797999999999</v>
      </c>
      <c r="BP33" s="11">
        <v>-483.86019999999985</v>
      </c>
      <c r="BQ33" s="83">
        <v>-2130</v>
      </c>
      <c r="BR33" s="11">
        <f t="shared" si="29"/>
        <v>-1640.1000000000001</v>
      </c>
      <c r="BS33" s="11">
        <f t="shared" si="30"/>
        <v>-489.89999999999986</v>
      </c>
      <c r="BT33" s="83">
        <v>2036.7199999999993</v>
      </c>
      <c r="BU33" s="11">
        <f>+BT33*(BT6/BT5)</f>
        <v>1571.0886188449797</v>
      </c>
      <c r="BV33" s="11">
        <f>+BT33-BU33</f>
        <v>465.63138115501965</v>
      </c>
      <c r="BW33" s="83">
        <v>2032.5400000000009</v>
      </c>
      <c r="BX33" s="11">
        <f>+BW33*0.77</f>
        <v>1565.0558000000008</v>
      </c>
      <c r="BY33" s="11">
        <f>+BW33-BX33</f>
        <v>467.4842000000001</v>
      </c>
      <c r="BZ33" s="83">
        <v>2180</v>
      </c>
      <c r="CA33" s="11">
        <f>+BZ33*0.77</f>
        <v>1678.6000000000001</v>
      </c>
      <c r="CB33" s="11">
        <f>+BZ33-CA33</f>
        <v>501.39999999999986</v>
      </c>
      <c r="CC33" s="83">
        <v>2017</v>
      </c>
      <c r="CD33" s="11">
        <f>+CC33*0.77</f>
        <v>1553.0900000000001</v>
      </c>
      <c r="CE33" s="11">
        <f>+CC33-CD33</f>
        <v>463.90999999999985</v>
      </c>
      <c r="CF33" s="83">
        <v>2083</v>
      </c>
      <c r="CG33" s="11">
        <f>+CF33*0.77</f>
        <v>1603.91</v>
      </c>
      <c r="CH33" s="11">
        <f>+CF33-CG33</f>
        <v>479.08999999999992</v>
      </c>
      <c r="CI33" s="83">
        <v>25000</v>
      </c>
      <c r="CJ33" s="11">
        <f t="shared" si="28"/>
        <v>-19252.814218844982</v>
      </c>
      <c r="CK33" s="85">
        <f t="shared" si="10"/>
        <v>-2.9855192049574467E-3</v>
      </c>
      <c r="CL33" s="11">
        <f t="shared" si="24"/>
        <v>-5747.185781155019</v>
      </c>
      <c r="CM33" s="85">
        <f t="shared" si="15"/>
        <v>-3.2173451097728145E-3</v>
      </c>
      <c r="CN33" s="83">
        <v>-2083.33</v>
      </c>
      <c r="CO33" s="11">
        <f>+CN33*0.77</f>
        <v>-1604.1641</v>
      </c>
      <c r="CP33" s="11">
        <f>+CN33-CO33</f>
        <v>-479.16589999999997</v>
      </c>
      <c r="CQ33" s="83">
        <v>-2083.33</v>
      </c>
      <c r="CR33" s="11">
        <f>+CQ33*0.77</f>
        <v>-1604.1641</v>
      </c>
      <c r="CS33" s="11">
        <f>+CQ33-CR33</f>
        <v>-479.16589999999997</v>
      </c>
      <c r="CT33" s="83">
        <f t="shared" si="4"/>
        <v>-4166.66</v>
      </c>
      <c r="CU33" s="183">
        <f t="shared" si="5"/>
        <v>-2.7622370207208082E-3</v>
      </c>
      <c r="CV33" s="11">
        <f t="shared" si="12"/>
        <v>-3208.3281999999999</v>
      </c>
      <c r="CW33" s="85">
        <f t="shared" si="6"/>
        <v>-2.7027715173299051E-3</v>
      </c>
      <c r="CX33" s="11">
        <f t="shared" si="13"/>
        <v>-958.33179999999993</v>
      </c>
      <c r="CY33" s="85">
        <f t="shared" si="16"/>
        <v>-2.9818753547140881E-3</v>
      </c>
      <c r="CZ33" s="83">
        <v>-25000</v>
      </c>
      <c r="DA33" s="183">
        <f t="shared" si="7"/>
        <v>-3.4237472395866691E-3</v>
      </c>
      <c r="DB33" s="11">
        <f>+CZ33*0.5</f>
        <v>-12500</v>
      </c>
      <c r="DC33" s="85">
        <f t="shared" si="14"/>
        <v>-2.019019952951763E-3</v>
      </c>
      <c r="DD33" s="11">
        <f>+CZ33*0.5</f>
        <v>-12500</v>
      </c>
      <c r="DE33" s="85">
        <f t="shared" si="18"/>
        <v>-1.1266929948079372E-2</v>
      </c>
      <c r="DF33" s="29"/>
      <c r="DG33" s="96" t="s">
        <v>221</v>
      </c>
      <c r="DH33" s="96">
        <v>15</v>
      </c>
      <c r="DI33" s="97">
        <v>760203.94899539987</v>
      </c>
    </row>
    <row r="34" spans="1:116">
      <c r="A34" s="5" t="s">
        <v>58</v>
      </c>
      <c r="B34" s="12" t="s">
        <v>59</v>
      </c>
      <c r="C34" s="21">
        <v>-10118</v>
      </c>
      <c r="D34" s="10">
        <v>-6070.8</v>
      </c>
      <c r="E34" s="11">
        <v>-4047.2</v>
      </c>
      <c r="F34" s="21">
        <v>0</v>
      </c>
      <c r="G34" s="10">
        <v>0</v>
      </c>
      <c r="H34" s="11">
        <v>0</v>
      </c>
      <c r="I34" s="21">
        <v>-9100</v>
      </c>
      <c r="J34" s="10">
        <f>I34*0.77</f>
        <v>-7007</v>
      </c>
      <c r="K34" s="11">
        <f>I34-J34</f>
        <v>-2093</v>
      </c>
      <c r="L34" s="21">
        <v>-4714.66</v>
      </c>
      <c r="M34" s="10">
        <v>-3630.2882</v>
      </c>
      <c r="N34" s="11">
        <v>-1084.3717999999999</v>
      </c>
      <c r="O34" s="21">
        <v>-8310</v>
      </c>
      <c r="P34" s="10">
        <v>-6398.7</v>
      </c>
      <c r="Q34" s="11">
        <v>-1911.3000000000002</v>
      </c>
      <c r="R34" s="21">
        <v>-4550</v>
      </c>
      <c r="S34" s="10">
        <v>-3465</v>
      </c>
      <c r="T34" s="11">
        <v>-1085</v>
      </c>
      <c r="U34" s="21">
        <v>-4580.9900000000016</v>
      </c>
      <c r="V34" s="11">
        <v>-3527.3623000000011</v>
      </c>
      <c r="W34" s="11">
        <v>-1053.6277000000005</v>
      </c>
      <c r="X34" s="21">
        <v>-4550</v>
      </c>
      <c r="Y34" s="11">
        <v>-3503.5</v>
      </c>
      <c r="Z34" s="11">
        <v>-1046.5</v>
      </c>
      <c r="AA34" s="21">
        <v>-8310</v>
      </c>
      <c r="AB34" s="11">
        <v>-6398.7</v>
      </c>
      <c r="AC34" s="11">
        <v>-1911.3000000000002</v>
      </c>
      <c r="AD34" s="21">
        <v>-4560.3300000000017</v>
      </c>
      <c r="AE34" s="11">
        <v>-3511.4541000000013</v>
      </c>
      <c r="AF34" s="11">
        <v>-1048.8759000000005</v>
      </c>
      <c r="AG34" s="21">
        <v>-4560.3299999999945</v>
      </c>
      <c r="AH34" s="11">
        <v>-3511.4540999999958</v>
      </c>
      <c r="AI34" s="11">
        <v>-1048.8758999999986</v>
      </c>
      <c r="AJ34" s="21">
        <v>-4550</v>
      </c>
      <c r="AK34" s="11">
        <v>-3503.5</v>
      </c>
      <c r="AL34" s="11">
        <v>-1046.5</v>
      </c>
      <c r="AM34" s="21">
        <v>-8310</v>
      </c>
      <c r="AN34" s="11">
        <v>-6398.7</v>
      </c>
      <c r="AO34" s="11">
        <v>-1911.3000000000002</v>
      </c>
      <c r="AP34" s="21">
        <v>-4550</v>
      </c>
      <c r="AQ34" s="11">
        <v>-3503.5</v>
      </c>
      <c r="AR34" s="11">
        <v>-1046.5</v>
      </c>
      <c r="AS34" s="21">
        <v>-4550</v>
      </c>
      <c r="AT34" s="11">
        <v>-3503.5</v>
      </c>
      <c r="AU34" s="11">
        <v>-1046.5</v>
      </c>
      <c r="AV34" s="9">
        <f t="shared" si="0"/>
        <v>-66096.31</v>
      </c>
      <c r="AW34" s="11">
        <f t="shared" si="2"/>
        <v>-50855.6587</v>
      </c>
      <c r="AX34" s="11">
        <f t="shared" si="3"/>
        <v>-15240.651300000001</v>
      </c>
      <c r="AY34" s="83">
        <v>-4550</v>
      </c>
      <c r="AZ34" s="11">
        <v>-3503.5</v>
      </c>
      <c r="BA34" s="11">
        <v>-1046.5</v>
      </c>
      <c r="BB34" s="83">
        <v>-4968</v>
      </c>
      <c r="BC34" s="11">
        <f>+BB34*0.77</f>
        <v>-3825.36</v>
      </c>
      <c r="BD34" s="11">
        <f>+BB34-BC34</f>
        <v>-1142.6399999999999</v>
      </c>
      <c r="BE34" s="83">
        <v>-4132</v>
      </c>
      <c r="BF34" s="11">
        <f t="shared" ref="BF34:BF39" si="31">+BE34*0.77</f>
        <v>-3181.64</v>
      </c>
      <c r="BG34" s="11">
        <f t="shared" ref="BG34:BG42" si="32">+BE34-BF34</f>
        <v>-950.36000000000013</v>
      </c>
      <c r="BH34" s="83">
        <v>-4550</v>
      </c>
      <c r="BI34" s="10">
        <v>-3503.5</v>
      </c>
      <c r="BJ34" s="11">
        <v>-1046.5</v>
      </c>
      <c r="BK34" s="83">
        <v>-4550</v>
      </c>
      <c r="BL34" s="10">
        <v>-3503.5</v>
      </c>
      <c r="BM34" s="11">
        <v>-1046.5</v>
      </c>
      <c r="BN34" s="83">
        <v>-4550</v>
      </c>
      <c r="BO34" s="10">
        <v>-3503.5</v>
      </c>
      <c r="BP34" s="11">
        <v>-1046.5</v>
      </c>
      <c r="BQ34" s="83">
        <v>-4550</v>
      </c>
      <c r="BR34" s="11">
        <f t="shared" si="29"/>
        <v>-3503.5</v>
      </c>
      <c r="BS34" s="11">
        <f t="shared" si="30"/>
        <v>-1046.5</v>
      </c>
      <c r="BT34" s="83">
        <v>4550</v>
      </c>
      <c r="BU34" s="11">
        <f>+BT34*0.77</f>
        <v>3503.5</v>
      </c>
      <c r="BV34" s="11">
        <f>+BT34-BU34</f>
        <v>1046.5</v>
      </c>
      <c r="BW34" s="83">
        <v>4550</v>
      </c>
      <c r="BX34" s="11">
        <f>+BW34*0.77</f>
        <v>3503.5</v>
      </c>
      <c r="BY34" s="11">
        <f>+BW34-BX34</f>
        <v>1046.5</v>
      </c>
      <c r="BZ34" s="83">
        <v>4550</v>
      </c>
      <c r="CA34" s="11">
        <f>+BZ34*0.77</f>
        <v>3503.5</v>
      </c>
      <c r="CB34" s="11">
        <f>+BZ34-CA34</f>
        <v>1046.5</v>
      </c>
      <c r="CC34" s="83">
        <v>4550</v>
      </c>
      <c r="CD34" s="11">
        <f>+CC34*0.77</f>
        <v>3503.5</v>
      </c>
      <c r="CE34" s="11">
        <f>+CC34-CD34</f>
        <v>1046.5</v>
      </c>
      <c r="CF34" s="83">
        <v>4550</v>
      </c>
      <c r="CG34" s="11">
        <f>+CF34*0.77</f>
        <v>3503.5</v>
      </c>
      <c r="CH34" s="11">
        <f>+CF34-CG34</f>
        <v>1046.5</v>
      </c>
      <c r="CI34" s="83">
        <v>54600</v>
      </c>
      <c r="CJ34" s="11">
        <f t="shared" si="28"/>
        <v>-42042</v>
      </c>
      <c r="CK34" s="85">
        <f t="shared" si="10"/>
        <v>-6.5194208487174094E-3</v>
      </c>
      <c r="CL34" s="11">
        <f t="shared" si="24"/>
        <v>-12558</v>
      </c>
      <c r="CM34" s="85">
        <f t="shared" si="15"/>
        <v>-7.0301224681146605E-3</v>
      </c>
      <c r="CN34" s="83">
        <v>-4550</v>
      </c>
      <c r="CO34" s="11">
        <f>+CN34*0.77</f>
        <v>-3503.5</v>
      </c>
      <c r="CP34" s="11">
        <f>+CN34-CO34</f>
        <v>-1046.5</v>
      </c>
      <c r="CQ34" s="83">
        <v>-4550</v>
      </c>
      <c r="CR34" s="11">
        <f>+CQ34*0.77</f>
        <v>-3503.5</v>
      </c>
      <c r="CS34" s="11">
        <f>+CQ34-CR34</f>
        <v>-1046.5</v>
      </c>
      <c r="CT34" s="83">
        <f t="shared" si="4"/>
        <v>-9100</v>
      </c>
      <c r="CU34" s="183">
        <f t="shared" si="5"/>
        <v>-6.0327353056307343E-3</v>
      </c>
      <c r="CV34" s="11">
        <f t="shared" si="12"/>
        <v>-7007</v>
      </c>
      <c r="CW34" s="85">
        <f t="shared" si="6"/>
        <v>-5.9028624384284151E-3</v>
      </c>
      <c r="CX34" s="11">
        <f t="shared" si="13"/>
        <v>-2093</v>
      </c>
      <c r="CY34" s="85">
        <f t="shared" si="16"/>
        <v>-6.51242619457748E-3</v>
      </c>
      <c r="CZ34" s="83">
        <v>-50848.76</v>
      </c>
      <c r="DA34" s="183">
        <f t="shared" si="7"/>
        <v>-6.9637320674562015E-3</v>
      </c>
      <c r="DB34" s="11">
        <f>+CZ34*0.5</f>
        <v>-25424.38</v>
      </c>
      <c r="DC34" s="85">
        <f t="shared" si="14"/>
        <v>-4.1065864409142198E-3</v>
      </c>
      <c r="DD34" s="11">
        <f>+DB34</f>
        <v>-25424.38</v>
      </c>
      <c r="DE34" s="85">
        <f t="shared" si="18"/>
        <v>-2.2916376674668022E-2</v>
      </c>
      <c r="DF34" s="29"/>
      <c r="DG34" s="68" t="s">
        <v>222</v>
      </c>
      <c r="DH34" s="68">
        <v>2</v>
      </c>
      <c r="DI34" s="95">
        <v>174249.57450239998</v>
      </c>
      <c r="DL34" s="98"/>
    </row>
    <row r="35" spans="1:116">
      <c r="A35" s="5" t="s">
        <v>60</v>
      </c>
      <c r="B35" s="13" t="s">
        <v>61</v>
      </c>
      <c r="C35" s="9">
        <v>-7683.5300000000007</v>
      </c>
      <c r="D35" s="10">
        <v>-5762.6475000000009</v>
      </c>
      <c r="E35" s="11">
        <v>-1920.8825000000002</v>
      </c>
      <c r="F35" s="9">
        <v>7366.5999999999904</v>
      </c>
      <c r="G35" s="10">
        <v>-5156.6199999999899</v>
      </c>
      <c r="H35" s="11">
        <v>-2209.98</v>
      </c>
      <c r="I35" s="9">
        <v>-10516.589999999997</v>
      </c>
      <c r="J35" s="10">
        <f t="shared" ref="J35:J39" si="33">I35*0.77</f>
        <v>-8097.7742999999973</v>
      </c>
      <c r="K35" s="11">
        <f t="shared" ref="K35:K39" si="34">I35-J35</f>
        <v>-2418.8156999999992</v>
      </c>
      <c r="L35" s="9">
        <v>-7032.45</v>
      </c>
      <c r="M35" s="10">
        <v>-5414.9865</v>
      </c>
      <c r="N35" s="11">
        <v>-1617.4634999999998</v>
      </c>
      <c r="O35" s="9">
        <v>-9030.4599999999991</v>
      </c>
      <c r="P35" s="10">
        <v>-6953.4541999999992</v>
      </c>
      <c r="Q35" s="11">
        <v>-2077.0057999999999</v>
      </c>
      <c r="R35" s="9">
        <v>-8084.15</v>
      </c>
      <c r="S35" s="10">
        <v>-6224.7955000000002</v>
      </c>
      <c r="T35" s="11">
        <v>-1859.3544999999995</v>
      </c>
      <c r="U35" s="9">
        <v>-9735.7400000000016</v>
      </c>
      <c r="V35" s="11">
        <v>-7496.5198000000019</v>
      </c>
      <c r="W35" s="11">
        <v>-2239.2201999999997</v>
      </c>
      <c r="X35" s="9">
        <v>-7455.82</v>
      </c>
      <c r="Y35" s="11">
        <v>-5740.9813999999997</v>
      </c>
      <c r="Z35" s="11">
        <v>-1714.8386</v>
      </c>
      <c r="AA35" s="9">
        <v>-23371.870000000003</v>
      </c>
      <c r="AB35" s="11">
        <v>-19836.770000000004</v>
      </c>
      <c r="AC35" s="11">
        <v>-3535.0999999999985</v>
      </c>
      <c r="AD35" s="9">
        <v>-7429.0400000000009</v>
      </c>
      <c r="AE35" s="11">
        <v>-5720.3608000000004</v>
      </c>
      <c r="AF35" s="11">
        <v>-1708.6792000000005</v>
      </c>
      <c r="AG35" s="9">
        <v>-7079.9000000000033</v>
      </c>
      <c r="AH35" s="11">
        <v>-5451.5230000000029</v>
      </c>
      <c r="AI35" s="11">
        <v>-1628.3770000000004</v>
      </c>
      <c r="AJ35" s="9">
        <v>-8507.9600000000009</v>
      </c>
      <c r="AK35" s="11">
        <v>-6551.1292000000012</v>
      </c>
      <c r="AL35" s="11">
        <v>-1956.8307999999997</v>
      </c>
      <c r="AM35" s="9">
        <v>-8982.919999999991</v>
      </c>
      <c r="AN35" s="11">
        <v>-6916.8483999999935</v>
      </c>
      <c r="AO35" s="11">
        <v>-2066.0715999999975</v>
      </c>
      <c r="AP35" s="9">
        <v>-21254.230000000007</v>
      </c>
      <c r="AQ35" s="11">
        <v>-19126.332099999992</v>
      </c>
      <c r="AR35" s="11">
        <v>-2127.8979000000145</v>
      </c>
      <c r="AS35" s="9">
        <v>5235.0099999999802</v>
      </c>
      <c r="AT35" s="11">
        <v>4030.9576999999849</v>
      </c>
      <c r="AU35" s="11">
        <v>1204.0522999999953</v>
      </c>
      <c r="AV35" s="9">
        <f t="shared" si="0"/>
        <v>-112729.53000000003</v>
      </c>
      <c r="AW35" s="11">
        <f t="shared" si="2"/>
        <v>-91402.743200000012</v>
      </c>
      <c r="AX35" s="11">
        <f t="shared" si="3"/>
        <v>-21326.786800000013</v>
      </c>
      <c r="AY35" s="83">
        <v>-22570.65</v>
      </c>
      <c r="AZ35" s="11">
        <v>-17379.4005</v>
      </c>
      <c r="BA35" s="11">
        <v>-5191.2495000000017</v>
      </c>
      <c r="BB35" s="83">
        <v>-8889.2900000000009</v>
      </c>
      <c r="BC35" s="11">
        <f t="shared" ref="BC35:BC39" si="35">+BB35*0.77</f>
        <v>-6844.7533000000012</v>
      </c>
      <c r="BD35" s="11">
        <f t="shared" ref="BD35:BD42" si="36">+BB35-BC35</f>
        <v>-2044.5366999999997</v>
      </c>
      <c r="BE35" s="83">
        <v>-8810.0300000000007</v>
      </c>
      <c r="BF35" s="11">
        <f t="shared" si="31"/>
        <v>-6783.7231000000011</v>
      </c>
      <c r="BG35" s="11">
        <f t="shared" si="32"/>
        <v>-2026.3068999999996</v>
      </c>
      <c r="BH35" s="83">
        <v>-19314.789999999994</v>
      </c>
      <c r="BI35" s="11"/>
      <c r="BJ35" s="11"/>
      <c r="BK35" s="83">
        <v>-13316.090000000011</v>
      </c>
      <c r="BL35" s="10">
        <v>-11536.005000000003</v>
      </c>
      <c r="BM35" s="11">
        <v>-1780.0850000000082</v>
      </c>
      <c r="BN35" s="83">
        <v>-8025.5099999999948</v>
      </c>
      <c r="BO35" s="10">
        <v>-6423.0701000000026</v>
      </c>
      <c r="BP35" s="10">
        <v>-1602.4398999999999</v>
      </c>
      <c r="BQ35" s="83">
        <v>-21148.06</v>
      </c>
      <c r="BR35" s="11">
        <f t="shared" si="29"/>
        <v>-16925.462912513492</v>
      </c>
      <c r="BS35" s="11">
        <f t="shared" si="30"/>
        <v>-4222.5970874865088</v>
      </c>
      <c r="BT35" s="83">
        <v>7734.0200000000041</v>
      </c>
      <c r="BU35" s="11">
        <f>+BU37+BU38+BU39</f>
        <v>6398.8920000000071</v>
      </c>
      <c r="BV35" s="11">
        <f>+BV37+BV38+BV39</f>
        <v>1335.1280000000006</v>
      </c>
      <c r="BW35" s="83">
        <v>19476.110000000015</v>
      </c>
      <c r="BX35" s="11">
        <f>+BX37+BX38+BX39</f>
        <v>17952.755600000004</v>
      </c>
      <c r="BY35" s="11">
        <f>+BY37+BY38+BY39</f>
        <v>1523.3544000000002</v>
      </c>
      <c r="BZ35" s="83">
        <v>10480.400000000009</v>
      </c>
      <c r="CA35" s="11">
        <f>+CA37+CA38+CA39</f>
        <v>8638.0379000000012</v>
      </c>
      <c r="CB35" s="11">
        <f>+CB37+CB38+CB39</f>
        <v>1842.3621000000007</v>
      </c>
      <c r="CC35" s="83">
        <v>7723.320000000007</v>
      </c>
      <c r="CD35" s="11">
        <f>+CD37+CD38+CD39</f>
        <v>6174.1573000000008</v>
      </c>
      <c r="CE35" s="11">
        <f>+CE37+CE38+CE39</f>
        <v>1549.1626999999994</v>
      </c>
      <c r="CF35" s="83">
        <v>-5092.4300000000221</v>
      </c>
      <c r="CG35" s="11">
        <f>+CG37+CG38+CG39</f>
        <v>-6631.3370000000014</v>
      </c>
      <c r="CH35" s="11">
        <f>+CH37+CH38+CH39</f>
        <v>1538.9070000000002</v>
      </c>
      <c r="CI35" s="83">
        <v>142395.84</v>
      </c>
      <c r="CJ35" s="11">
        <f>+CJ37+CJ38+CJ39</f>
        <v>-121682.76120000001</v>
      </c>
      <c r="CK35" s="85">
        <f t="shared" si="10"/>
        <v>-1.8869252897026352E-2</v>
      </c>
      <c r="CL35" s="11">
        <f>+CL37+CL38+CL39</f>
        <v>-20713.078799999996</v>
      </c>
      <c r="CM35" s="85">
        <f t="shared" si="15"/>
        <v>-1.1595435631128317E-2</v>
      </c>
      <c r="CN35" s="83">
        <v>-20834.829999999998</v>
      </c>
      <c r="CO35" s="11">
        <f>+CO37+CO38+CO39</f>
        <v>-19298.611700000001</v>
      </c>
      <c r="CP35" s="11">
        <f>+CP37+CP38+CP39</f>
        <v>-1536.2183</v>
      </c>
      <c r="CQ35" s="83">
        <v>-9560.3400000000038</v>
      </c>
      <c r="CR35" s="11">
        <f>+CR37+CR38+CR39</f>
        <v>-7609.5121999999992</v>
      </c>
      <c r="CS35" s="11">
        <f>+CS37+CS38+CS39</f>
        <v>-1950.8278</v>
      </c>
      <c r="CT35" s="83">
        <f t="shared" si="4"/>
        <v>-30395.170000000002</v>
      </c>
      <c r="CU35" s="183">
        <f t="shared" si="5"/>
        <v>-2.0150111558203093E-2</v>
      </c>
      <c r="CV35" s="11">
        <f t="shared" si="12"/>
        <v>-26908.123899999999</v>
      </c>
      <c r="CW35" s="85">
        <f t="shared" si="6"/>
        <v>-2.2668039654329657E-2</v>
      </c>
      <c r="CX35" s="11">
        <f t="shared" si="13"/>
        <v>-3487.0461</v>
      </c>
      <c r="CY35" s="85">
        <f t="shared" si="16"/>
        <v>-1.0850038396244262E-2</v>
      </c>
      <c r="CZ35" s="83">
        <v>-156119.67999999999</v>
      </c>
      <c r="DA35" s="183">
        <f t="shared" si="7"/>
        <v>-2.1380572937806163E-2</v>
      </c>
      <c r="DB35" s="11">
        <f>+DB36+DB37+DB38+DB39</f>
        <v>-141806.42173600401</v>
      </c>
      <c r="DC35" s="85">
        <f t="shared" si="14"/>
        <v>-2.2904799595334775E-2</v>
      </c>
      <c r="DD35" s="11">
        <f>+DD36+DD37+DD38+DD39</f>
        <v>-14313.258263995973</v>
      </c>
      <c r="DE35" s="85">
        <f t="shared" si="18"/>
        <v>-1.2901318255136863E-2</v>
      </c>
      <c r="DF35" s="29"/>
      <c r="DG35" s="68" t="s">
        <v>223</v>
      </c>
      <c r="DH35" s="68">
        <v>1</v>
      </c>
      <c r="DI35" s="95">
        <v>36518.622168599999</v>
      </c>
    </row>
    <row r="36" spans="1:116">
      <c r="A36" s="5" t="s">
        <v>62</v>
      </c>
      <c r="B36" s="22" t="s">
        <v>63</v>
      </c>
      <c r="C36" s="9">
        <v>0</v>
      </c>
      <c r="D36" s="10"/>
      <c r="E36" s="11"/>
      <c r="F36" s="9">
        <v>0</v>
      </c>
      <c r="G36" s="10">
        <v>0</v>
      </c>
      <c r="H36" s="11">
        <v>0</v>
      </c>
      <c r="I36" s="9">
        <v>0</v>
      </c>
      <c r="J36" s="10">
        <f t="shared" si="33"/>
        <v>0</v>
      </c>
      <c r="K36" s="11">
        <f t="shared" si="34"/>
        <v>0</v>
      </c>
      <c r="L36" s="9">
        <v>0</v>
      </c>
      <c r="M36" s="10">
        <v>0</v>
      </c>
      <c r="N36" s="11">
        <v>0</v>
      </c>
      <c r="O36" s="9">
        <v>0</v>
      </c>
      <c r="P36" s="10">
        <v>0</v>
      </c>
      <c r="Q36" s="11">
        <v>0</v>
      </c>
      <c r="R36" s="9">
        <v>0</v>
      </c>
      <c r="S36" s="10">
        <v>0</v>
      </c>
      <c r="T36" s="11">
        <v>0</v>
      </c>
      <c r="U36" s="9">
        <v>0</v>
      </c>
      <c r="V36" s="11">
        <v>0</v>
      </c>
      <c r="W36" s="11">
        <v>0</v>
      </c>
      <c r="X36" s="9">
        <v>0</v>
      </c>
      <c r="Y36" s="11">
        <v>0</v>
      </c>
      <c r="Z36" s="11">
        <v>0</v>
      </c>
      <c r="AA36" s="9">
        <v>0</v>
      </c>
      <c r="AB36" s="11"/>
      <c r="AC36" s="11"/>
      <c r="AD36" s="9">
        <v>0</v>
      </c>
      <c r="AE36" s="11">
        <v>0</v>
      </c>
      <c r="AF36" s="11">
        <v>0</v>
      </c>
      <c r="AG36" s="9">
        <v>0</v>
      </c>
      <c r="AH36" s="11">
        <v>0</v>
      </c>
      <c r="AI36" s="11">
        <v>0</v>
      </c>
      <c r="AJ36" s="9">
        <v>0</v>
      </c>
      <c r="AK36" s="11">
        <v>0</v>
      </c>
      <c r="AL36" s="11">
        <v>0</v>
      </c>
      <c r="AM36" s="9">
        <v>-1412.17</v>
      </c>
      <c r="AN36" s="11">
        <v>-1087.3709000000001</v>
      </c>
      <c r="AO36" s="11">
        <v>-324.79909999999995</v>
      </c>
      <c r="AP36" s="9">
        <v>0</v>
      </c>
      <c r="AQ36" s="11">
        <v>0</v>
      </c>
      <c r="AR36" s="11">
        <v>0</v>
      </c>
      <c r="AS36" s="9">
        <v>1412.17</v>
      </c>
      <c r="AT36" s="11">
        <v>1087.3709000000001</v>
      </c>
      <c r="AU36" s="11">
        <v>324.79909999999995</v>
      </c>
      <c r="AV36" s="9">
        <f t="shared" si="0"/>
        <v>0</v>
      </c>
      <c r="AW36" s="11">
        <f t="shared" si="2"/>
        <v>0</v>
      </c>
      <c r="AX36" s="11">
        <f t="shared" si="3"/>
        <v>0</v>
      </c>
      <c r="AY36" s="83">
        <v>0</v>
      </c>
      <c r="AZ36" s="11">
        <v>0</v>
      </c>
      <c r="BA36" s="11">
        <v>0</v>
      </c>
      <c r="BB36" s="83">
        <v>0</v>
      </c>
      <c r="BC36" s="11">
        <f t="shared" si="35"/>
        <v>0</v>
      </c>
      <c r="BD36" s="11">
        <f t="shared" si="36"/>
        <v>0</v>
      </c>
      <c r="BE36" s="83">
        <v>0</v>
      </c>
      <c r="BF36" s="11">
        <f t="shared" si="31"/>
        <v>0</v>
      </c>
      <c r="BG36" s="11">
        <f t="shared" si="32"/>
        <v>0</v>
      </c>
      <c r="BH36" s="83">
        <v>0</v>
      </c>
      <c r="BI36" s="11"/>
      <c r="BJ36" s="11"/>
      <c r="BK36" s="83">
        <v>0</v>
      </c>
      <c r="BL36" s="10"/>
      <c r="BM36" s="11">
        <v>0</v>
      </c>
      <c r="BN36" s="83">
        <v>0</v>
      </c>
      <c r="BO36" s="10"/>
      <c r="BP36" s="11"/>
      <c r="BQ36" s="83">
        <v>0</v>
      </c>
      <c r="BR36" s="11">
        <v>0</v>
      </c>
      <c r="BS36" s="11">
        <v>0</v>
      </c>
      <c r="BT36" s="83">
        <v>0</v>
      </c>
      <c r="BU36" s="11"/>
      <c r="BV36" s="11"/>
      <c r="BW36" s="83">
        <v>0</v>
      </c>
      <c r="BX36" s="11"/>
      <c r="BY36" s="11"/>
      <c r="BZ36" s="83">
        <v>0</v>
      </c>
      <c r="CA36" s="11"/>
      <c r="CB36" s="11"/>
      <c r="CC36" s="83">
        <v>0</v>
      </c>
      <c r="CD36" s="11"/>
      <c r="CE36" s="11"/>
      <c r="CF36" s="83">
        <v>0</v>
      </c>
      <c r="CG36" s="11"/>
      <c r="CH36" s="11"/>
      <c r="CI36" s="83">
        <v>0</v>
      </c>
      <c r="CJ36" s="11">
        <f t="shared" si="28"/>
        <v>0</v>
      </c>
      <c r="CK36" s="85">
        <f t="shared" si="10"/>
        <v>0</v>
      </c>
      <c r="CL36" s="11">
        <f>+BA36+BD36+BG36+BJ36+BM36+BP36+BS36-BV36-BY36-CB36-CE36-CH36</f>
        <v>0</v>
      </c>
      <c r="CM36" s="85">
        <f t="shared" si="15"/>
        <v>0</v>
      </c>
      <c r="CN36" s="83">
        <v>0</v>
      </c>
      <c r="CO36" s="11"/>
      <c r="CP36" s="11"/>
      <c r="CQ36" s="83">
        <v>0</v>
      </c>
      <c r="CR36" s="11"/>
      <c r="CS36" s="11"/>
      <c r="CT36" s="83">
        <f t="shared" si="4"/>
        <v>0</v>
      </c>
      <c r="CU36" s="183">
        <f t="shared" si="5"/>
        <v>0</v>
      </c>
      <c r="CV36" s="11">
        <f t="shared" si="12"/>
        <v>0</v>
      </c>
      <c r="CW36" s="85">
        <f t="shared" si="6"/>
        <v>0</v>
      </c>
      <c r="CX36" s="11">
        <f t="shared" si="13"/>
        <v>0</v>
      </c>
      <c r="CY36" s="85">
        <f t="shared" si="16"/>
        <v>0</v>
      </c>
      <c r="CZ36" s="83">
        <v>-6700</v>
      </c>
      <c r="DA36" s="183">
        <f t="shared" si="7"/>
        <v>-9.1756426020922737E-4</v>
      </c>
      <c r="DB36" s="11">
        <f>+CZ36*0.8</f>
        <v>-5360</v>
      </c>
      <c r="DC36" s="85">
        <f t="shared" si="14"/>
        <v>-8.657557558257161E-4</v>
      </c>
      <c r="DD36" s="11">
        <f>+CZ36-DB36</f>
        <v>-1340</v>
      </c>
      <c r="DE36" s="85">
        <f t="shared" si="18"/>
        <v>-1.2078148904341088E-3</v>
      </c>
      <c r="DF36" s="29"/>
      <c r="DG36" s="96" t="s">
        <v>224</v>
      </c>
      <c r="DH36" s="96">
        <v>1</v>
      </c>
      <c r="DI36" s="97">
        <v>97016.254875000013</v>
      </c>
    </row>
    <row r="37" spans="1:116">
      <c r="A37" s="5" t="s">
        <v>64</v>
      </c>
      <c r="B37" s="22" t="s">
        <v>65</v>
      </c>
      <c r="C37" s="9">
        <v>0</v>
      </c>
      <c r="D37" s="10"/>
      <c r="E37" s="11"/>
      <c r="F37" s="9">
        <v>0</v>
      </c>
      <c r="G37" s="10">
        <v>0</v>
      </c>
      <c r="H37" s="11">
        <v>0</v>
      </c>
      <c r="I37" s="9">
        <v>0</v>
      </c>
      <c r="J37" s="10">
        <f t="shared" si="33"/>
        <v>0</v>
      </c>
      <c r="K37" s="11">
        <f t="shared" si="34"/>
        <v>0</v>
      </c>
      <c r="L37" s="9">
        <v>0</v>
      </c>
      <c r="M37" s="10">
        <v>0</v>
      </c>
      <c r="N37" s="11">
        <v>0</v>
      </c>
      <c r="O37" s="9">
        <v>0</v>
      </c>
      <c r="P37" s="10">
        <v>0</v>
      </c>
      <c r="Q37" s="11">
        <v>0</v>
      </c>
      <c r="R37" s="9">
        <v>0</v>
      </c>
      <c r="S37" s="10">
        <v>0</v>
      </c>
      <c r="T37" s="11">
        <v>0</v>
      </c>
      <c r="U37" s="9">
        <v>0</v>
      </c>
      <c r="V37" s="11">
        <v>0</v>
      </c>
      <c r="W37" s="11">
        <v>0</v>
      </c>
      <c r="X37" s="9">
        <v>0</v>
      </c>
      <c r="Y37" s="11">
        <v>0</v>
      </c>
      <c r="Z37" s="11">
        <v>0</v>
      </c>
      <c r="AA37" s="9">
        <v>-14534.12</v>
      </c>
      <c r="AB37" s="11">
        <v>-14534.12</v>
      </c>
      <c r="AC37" s="11">
        <v>0</v>
      </c>
      <c r="AD37" s="9">
        <v>0</v>
      </c>
      <c r="AE37" s="11">
        <v>0</v>
      </c>
      <c r="AF37" s="11">
        <v>0</v>
      </c>
      <c r="AG37" s="9">
        <v>0</v>
      </c>
      <c r="AH37" s="11">
        <v>0</v>
      </c>
      <c r="AI37" s="11">
        <v>0</v>
      </c>
      <c r="AJ37" s="9">
        <v>0</v>
      </c>
      <c r="AK37" s="11">
        <v>0</v>
      </c>
      <c r="AL37" s="11">
        <v>0</v>
      </c>
      <c r="AM37" s="9">
        <v>0</v>
      </c>
      <c r="AN37" s="11">
        <v>0</v>
      </c>
      <c r="AO37" s="11">
        <v>0</v>
      </c>
      <c r="AP37" s="9">
        <v>-12002.499999999998</v>
      </c>
      <c r="AQ37" s="11">
        <v>-12002.499999999998</v>
      </c>
      <c r="AR37" s="11">
        <v>0</v>
      </c>
      <c r="AS37" s="9">
        <v>11863.13</v>
      </c>
      <c r="AT37" s="11">
        <v>11863.13</v>
      </c>
      <c r="AU37" s="11">
        <v>0</v>
      </c>
      <c r="AV37" s="9">
        <f t="shared" ref="AV37:AV56" si="37">+L37+O37+R37+U37+X37+AA37+AD37+AG37+AJ37+AM37+AP37+AS37</f>
        <v>-14673.49</v>
      </c>
      <c r="AW37" s="11">
        <f t="shared" si="2"/>
        <v>-14673.49</v>
      </c>
      <c r="AX37" s="11">
        <f t="shared" si="3"/>
        <v>0</v>
      </c>
      <c r="AY37" s="83">
        <v>-14732.76</v>
      </c>
      <c r="AZ37" s="11">
        <v>-14732.76</v>
      </c>
      <c r="BA37" s="11">
        <v>0</v>
      </c>
      <c r="BB37" s="83">
        <v>-1093.6599999999999</v>
      </c>
      <c r="BC37" s="11">
        <f t="shared" si="35"/>
        <v>-842.11819999999989</v>
      </c>
      <c r="BD37" s="11">
        <f t="shared" si="36"/>
        <v>-251.54179999999997</v>
      </c>
      <c r="BE37" s="83">
        <v>-1058.3900000000001</v>
      </c>
      <c r="BF37" s="11">
        <f t="shared" si="31"/>
        <v>-814.96030000000007</v>
      </c>
      <c r="BG37" s="11">
        <f t="shared" si="32"/>
        <v>-243.42970000000003</v>
      </c>
      <c r="BH37" s="83">
        <v>-10073.469999999998</v>
      </c>
      <c r="BI37" s="11">
        <v>-10073.469999999998</v>
      </c>
      <c r="BJ37" s="11"/>
      <c r="BK37" s="83">
        <v>-5576.59</v>
      </c>
      <c r="BL37" s="10">
        <v>-5576.59</v>
      </c>
      <c r="BM37" s="11">
        <v>0</v>
      </c>
      <c r="BN37" s="83">
        <v>-1058.380000000001</v>
      </c>
      <c r="BO37" s="10">
        <v>-1058.380000000001</v>
      </c>
      <c r="BP37" s="11"/>
      <c r="BQ37" s="83">
        <v>-14441.2</v>
      </c>
      <c r="BR37" s="11">
        <f t="shared" si="29"/>
        <v>-14441.2</v>
      </c>
      <c r="BS37" s="11">
        <f t="shared" si="30"/>
        <v>0</v>
      </c>
      <c r="BT37" s="83">
        <v>1058.3800000000047</v>
      </c>
      <c r="BU37" s="11">
        <f>+BT37</f>
        <v>1058.3800000000047</v>
      </c>
      <c r="BV37" s="11"/>
      <c r="BW37" s="83">
        <v>12852.830000000002</v>
      </c>
      <c r="BX37" s="11">
        <f>+BW37</f>
        <v>12852.830000000002</v>
      </c>
      <c r="BY37" s="11"/>
      <c r="BZ37" s="83">
        <v>2470.1299999999974</v>
      </c>
      <c r="CA37" s="11">
        <f>+BZ37</f>
        <v>2470.1299999999974</v>
      </c>
      <c r="CB37" s="11"/>
      <c r="CC37" s="83">
        <v>987.83000000000175</v>
      </c>
      <c r="CD37" s="11">
        <f>+CC37</f>
        <v>987.83000000000175</v>
      </c>
      <c r="CE37" s="11"/>
      <c r="CF37" s="83">
        <v>-11783.330000000002</v>
      </c>
      <c r="CG37" s="11">
        <f>+CF37</f>
        <v>-11783.330000000002</v>
      </c>
      <c r="CH37" s="11"/>
      <c r="CI37" s="83">
        <v>53620.29</v>
      </c>
      <c r="CJ37" s="11">
        <f t="shared" si="28"/>
        <v>-53125.318500000001</v>
      </c>
      <c r="CK37" s="85">
        <f t="shared" si="10"/>
        <v>-8.2381025884508997E-3</v>
      </c>
      <c r="CL37" s="11">
        <f>+BA37+BD37+BG37+BJ37+BM37+BP37+BS37-BV37-BY37-CB37-CE37-CH37</f>
        <v>-494.97149999999999</v>
      </c>
      <c r="CM37" s="85">
        <f t="shared" si="15"/>
        <v>-2.7709111826934346E-4</v>
      </c>
      <c r="CN37" s="83">
        <v>-14155.62</v>
      </c>
      <c r="CO37" s="11">
        <f>+CN37</f>
        <v>-14155.62</v>
      </c>
      <c r="CP37" s="11"/>
      <c r="CQ37" s="83">
        <v>-1078.4799999999996</v>
      </c>
      <c r="CR37" s="11">
        <f>+CQ37</f>
        <v>-1078.4799999999996</v>
      </c>
      <c r="CS37" s="11"/>
      <c r="CT37" s="83">
        <f t="shared" si="4"/>
        <v>-15234.1</v>
      </c>
      <c r="CU37" s="183">
        <f t="shared" si="5"/>
        <v>-1.009926295818782E-2</v>
      </c>
      <c r="CV37" s="11">
        <f t="shared" si="12"/>
        <v>-15234.1</v>
      </c>
      <c r="CW37" s="85">
        <f t="shared" si="6"/>
        <v>-1.2833565958792967E-2</v>
      </c>
      <c r="CX37" s="11">
        <f t="shared" si="13"/>
        <v>0</v>
      </c>
      <c r="CY37" s="85">
        <f t="shared" si="16"/>
        <v>0</v>
      </c>
      <c r="CZ37" s="83">
        <v>-64140.24</v>
      </c>
      <c r="DA37" s="183">
        <f t="shared" si="7"/>
        <v>-8.7839987858570577E-3</v>
      </c>
      <c r="DB37" s="11">
        <f>+CZ37</f>
        <v>-64140.24</v>
      </c>
      <c r="DC37" s="85">
        <f t="shared" si="14"/>
        <v>-1.0360033947769184E-2</v>
      </c>
      <c r="DD37" s="11">
        <v>0</v>
      </c>
      <c r="DE37" s="85">
        <f t="shared" si="18"/>
        <v>0</v>
      </c>
      <c r="DF37" s="29"/>
      <c r="DG37" s="68" t="s">
        <v>225</v>
      </c>
      <c r="DH37" s="68">
        <v>36</v>
      </c>
      <c r="DI37" s="95">
        <v>1446847.8173430003</v>
      </c>
    </row>
    <row r="38" spans="1:116">
      <c r="A38" s="5" t="s">
        <v>66</v>
      </c>
      <c r="B38" s="22" t="s">
        <v>67</v>
      </c>
      <c r="C38" s="9">
        <v>-5748.7200000000012</v>
      </c>
      <c r="D38" s="10">
        <f>C38*0.75</f>
        <v>-4311.5400000000009</v>
      </c>
      <c r="E38" s="11">
        <f>C38-D38</f>
        <v>-1437.1800000000003</v>
      </c>
      <c r="F38" s="9">
        <v>6025.0199999999904</v>
      </c>
      <c r="G38" s="10">
        <v>-4217.5139999999901</v>
      </c>
      <c r="H38" s="11">
        <v>-1807.5060000000001</v>
      </c>
      <c r="I38" s="9">
        <v>-7181.5599999999977</v>
      </c>
      <c r="J38" s="10">
        <f t="shared" si="33"/>
        <v>-5529.8011999999981</v>
      </c>
      <c r="K38" s="11">
        <f t="shared" si="34"/>
        <v>-1651.7587999999996</v>
      </c>
      <c r="L38" s="9">
        <v>-5808.61</v>
      </c>
      <c r="M38" s="10">
        <v>-4472.6296999999995</v>
      </c>
      <c r="N38" s="11">
        <v>-1335.9803000000002</v>
      </c>
      <c r="O38" s="9">
        <v>-6889.11</v>
      </c>
      <c r="P38" s="10">
        <v>-5304.6147000000001</v>
      </c>
      <c r="Q38" s="11">
        <v>-1584.4952999999996</v>
      </c>
      <c r="R38" s="9">
        <v>-6860.3099999999995</v>
      </c>
      <c r="S38" s="10">
        <v>-5282.4386999999997</v>
      </c>
      <c r="T38" s="11">
        <v>-1577.8712999999998</v>
      </c>
      <c r="U38" s="9">
        <v>-6316.8100000000013</v>
      </c>
      <c r="V38" s="11">
        <v>-4863.9437000000007</v>
      </c>
      <c r="W38" s="11">
        <v>-1452.8663000000006</v>
      </c>
      <c r="X38" s="9">
        <v>-5671.6399999999994</v>
      </c>
      <c r="Y38" s="11">
        <v>-4367.1628000000001</v>
      </c>
      <c r="Z38" s="11">
        <v>-1304.4771999999994</v>
      </c>
      <c r="AA38" s="9">
        <v>-7053.5700000000033</v>
      </c>
      <c r="AB38" s="11">
        <v>-4232.1420000000016</v>
      </c>
      <c r="AC38" s="11">
        <v>-2821.4280000000017</v>
      </c>
      <c r="AD38" s="9">
        <v>-5644.8600000000006</v>
      </c>
      <c r="AE38" s="11">
        <v>-4346.5422000000008</v>
      </c>
      <c r="AF38" s="11">
        <v>-1298.3177999999998</v>
      </c>
      <c r="AG38" s="9">
        <v>-5279.0499999999956</v>
      </c>
      <c r="AH38" s="11">
        <v>-4064.8684999999969</v>
      </c>
      <c r="AI38" s="11">
        <v>-1214.1814999999988</v>
      </c>
      <c r="AJ38" s="9">
        <v>-6707.1100000000006</v>
      </c>
      <c r="AK38" s="11">
        <v>-5164.4747000000007</v>
      </c>
      <c r="AL38" s="11">
        <v>-1542.6352999999999</v>
      </c>
      <c r="AM38" s="9">
        <v>-5769.9000000000015</v>
      </c>
      <c r="AN38" s="11">
        <v>-4442.8230000000012</v>
      </c>
      <c r="AO38" s="11">
        <v>-1327.0770000000002</v>
      </c>
      <c r="AP38" s="9">
        <v>-5612.0699999999924</v>
      </c>
      <c r="AQ38" s="11">
        <v>-4321.2938999999942</v>
      </c>
      <c r="AR38" s="11">
        <v>-1290.7760999999982</v>
      </c>
      <c r="AS38" s="9">
        <v>-5709.6600000000035</v>
      </c>
      <c r="AT38" s="11">
        <v>-4396.4382000000032</v>
      </c>
      <c r="AU38" s="11">
        <v>-1313.2218000000003</v>
      </c>
      <c r="AV38" s="9">
        <f t="shared" si="37"/>
        <v>-73322.7</v>
      </c>
      <c r="AW38" s="11">
        <f t="shared" ref="AW38:AW56" si="38">+M38+P38+S38+V38+Y38+AB38+AE38+AH38+AK38+AN38+AQ38+AT38</f>
        <v>-55259.372100000001</v>
      </c>
      <c r="AX38" s="11">
        <f t="shared" ref="AX38:AX56" si="39">+N38+Q38+T38+W38+Z38+AC38+AF38+AI38+AL38+AO38+AR38+AU38</f>
        <v>-18063.327899999997</v>
      </c>
      <c r="AY38" s="83">
        <v>-5507.26</v>
      </c>
      <c r="AZ38" s="11">
        <v>-4240.5902000000006</v>
      </c>
      <c r="BA38" s="11">
        <v>-1266.6697999999997</v>
      </c>
      <c r="BB38" s="83">
        <v>-5465</v>
      </c>
      <c r="BC38" s="11">
        <f t="shared" si="35"/>
        <v>-4208.05</v>
      </c>
      <c r="BD38" s="11">
        <f t="shared" si="36"/>
        <v>-1256.9499999999998</v>
      </c>
      <c r="BE38" s="83">
        <v>-5421.01</v>
      </c>
      <c r="BF38" s="11">
        <f t="shared" si="31"/>
        <v>-4174.1777000000002</v>
      </c>
      <c r="BG38" s="11">
        <f t="shared" si="32"/>
        <v>-1246.8323</v>
      </c>
      <c r="BH38" s="83">
        <v>-5231.6299999999974</v>
      </c>
      <c r="BI38" s="11">
        <v>-4028.3550999999979</v>
      </c>
      <c r="BJ38" s="11">
        <v>-1203.2748999999994</v>
      </c>
      <c r="BK38" s="83">
        <v>-4883.6500000000015</v>
      </c>
      <c r="BL38" s="10">
        <v>-3760.4105000000013</v>
      </c>
      <c r="BM38" s="11">
        <v>-1123.2395000000001</v>
      </c>
      <c r="BN38" s="83">
        <v>-4111.2800000000025</v>
      </c>
      <c r="BO38" s="10">
        <v>-3165.6856000000021</v>
      </c>
      <c r="BP38" s="11">
        <v>-945.59440000000041</v>
      </c>
      <c r="BQ38" s="83">
        <v>-3851.0099999999902</v>
      </c>
      <c r="BR38" s="11">
        <f t="shared" si="29"/>
        <v>-2965.2776999999924</v>
      </c>
      <c r="BS38" s="11">
        <f t="shared" si="30"/>
        <v>-885.73229999999785</v>
      </c>
      <c r="BT38" s="83">
        <v>3819.7900000000009</v>
      </c>
      <c r="BU38" s="11">
        <f>+BT38*0.8</f>
        <v>3055.8320000000008</v>
      </c>
      <c r="BV38" s="11">
        <f>+BT38-BU38</f>
        <v>763.95800000000008</v>
      </c>
      <c r="BW38" s="83">
        <v>3767.4300000000003</v>
      </c>
      <c r="BX38" s="11">
        <f>+BW38*0.77</f>
        <v>2900.9211000000005</v>
      </c>
      <c r="BY38" s="11">
        <f>+BW38-BX38</f>
        <v>866.50889999999981</v>
      </c>
      <c r="BZ38" s="83">
        <v>5154.4200000000055</v>
      </c>
      <c r="CA38" s="11">
        <f>+BZ38*0.77</f>
        <v>3968.9034000000042</v>
      </c>
      <c r="CB38" s="11">
        <f>+BZ38-CA38</f>
        <v>1185.5166000000013</v>
      </c>
      <c r="CC38" s="83">
        <v>3879.6399999999994</v>
      </c>
      <c r="CD38" s="11">
        <f>+CC38*0.77</f>
        <v>2987.3227999999995</v>
      </c>
      <c r="CE38" s="11">
        <f>+CC38-CD38</f>
        <v>892.31719999999996</v>
      </c>
      <c r="CF38" s="83">
        <v>3835.0499999999956</v>
      </c>
      <c r="CG38" s="11">
        <f>+CF38*0.77</f>
        <v>2952.9884999999967</v>
      </c>
      <c r="CH38" s="11">
        <f>+CF38-CG38</f>
        <v>882.06149999999889</v>
      </c>
      <c r="CI38" s="83">
        <v>54927.17</v>
      </c>
      <c r="CJ38" s="11">
        <f t="shared" si="28"/>
        <v>-42408.514600000002</v>
      </c>
      <c r="CK38" s="85">
        <f t="shared" si="10"/>
        <v>-6.5762559879733763E-3</v>
      </c>
      <c r="CL38" s="11">
        <f>+BA38+BD38+BG38+BJ38+BM38+BP38+BS38-BV38-BY38-CB38-CE38-CH38</f>
        <v>-12518.655399999996</v>
      </c>
      <c r="CM38" s="85">
        <f t="shared" si="15"/>
        <v>-7.0080968783345189E-3</v>
      </c>
      <c r="CN38" s="83">
        <v>-3823.36</v>
      </c>
      <c r="CO38" s="11">
        <f>+CN38*0.77</f>
        <v>-2943.9872</v>
      </c>
      <c r="CP38" s="11">
        <f>+CN38-CO38</f>
        <v>-879.3728000000001</v>
      </c>
      <c r="CQ38" s="83">
        <v>-3846.6</v>
      </c>
      <c r="CR38" s="11">
        <f>+CQ38*0.77</f>
        <v>-2961.8820000000001</v>
      </c>
      <c r="CS38" s="11">
        <f>+CQ38-CR38</f>
        <v>-884.71799999999985</v>
      </c>
      <c r="CT38" s="83">
        <f t="shared" si="4"/>
        <v>-7669.96</v>
      </c>
      <c r="CU38" s="183">
        <f t="shared" si="5"/>
        <v>-5.0847075257995063E-3</v>
      </c>
      <c r="CV38" s="11">
        <f t="shared" si="12"/>
        <v>-5905.8692000000001</v>
      </c>
      <c r="CW38" s="85">
        <f t="shared" ref="CW38:CW56" si="40">+CV38/$CV$6</f>
        <v>-4.9752438228844401E-3</v>
      </c>
      <c r="CX38" s="11">
        <f t="shared" si="13"/>
        <v>-1764.0907999999999</v>
      </c>
      <c r="CY38" s="85">
        <f t="shared" si="16"/>
        <v>-5.4890163093803835E-3</v>
      </c>
      <c r="CZ38" s="83">
        <v>-45727.24</v>
      </c>
      <c r="DA38" s="183">
        <f t="shared" si="7"/>
        <v>-6.2623404689566842E-3</v>
      </c>
      <c r="DB38" s="11">
        <f>+CZ38*(CZ6/CZ5)</f>
        <v>-38770.917418382116</v>
      </c>
      <c r="DC38" s="85">
        <f t="shared" si="14"/>
        <v>-6.2623404689566842E-3</v>
      </c>
      <c r="DD38" s="11">
        <f>+CZ38-DB38</f>
        <v>-6956.322581617882</v>
      </c>
      <c r="DE38" s="85">
        <f t="shared" si="18"/>
        <v>-6.2701119378665068E-3</v>
      </c>
      <c r="DF38" s="29"/>
      <c r="DG38" s="96" t="s">
        <v>226</v>
      </c>
      <c r="DH38" s="96">
        <v>4</v>
      </c>
      <c r="DI38" s="97">
        <v>245492.02824119999</v>
      </c>
      <c r="DL38" s="98"/>
    </row>
    <row r="39" spans="1:116">
      <c r="A39" s="5" t="s">
        <v>68</v>
      </c>
      <c r="B39" s="22" t="s">
        <v>69</v>
      </c>
      <c r="C39" s="9">
        <v>-1934.8099999999995</v>
      </c>
      <c r="D39" s="10">
        <f>C39*0.75</f>
        <v>-1451.1074999999996</v>
      </c>
      <c r="E39" s="11">
        <f>C39-D39</f>
        <v>-483.70249999999987</v>
      </c>
      <c r="F39" s="9">
        <v>1341.58</v>
      </c>
      <c r="G39" s="10">
        <v>-939.10599999999999</v>
      </c>
      <c r="H39" s="11">
        <v>-402.47399999999999</v>
      </c>
      <c r="I39" s="9">
        <v>-3335.0299999999984</v>
      </c>
      <c r="J39" s="10">
        <f t="shared" si="33"/>
        <v>-2567.9730999999988</v>
      </c>
      <c r="K39" s="11">
        <f t="shared" si="34"/>
        <v>-767.05689999999959</v>
      </c>
      <c r="L39" s="9">
        <v>-1223.8400000000001</v>
      </c>
      <c r="M39" s="10">
        <v>-942.35680000000013</v>
      </c>
      <c r="N39" s="11">
        <v>-281.48320000000001</v>
      </c>
      <c r="O39" s="9">
        <v>-2141.35</v>
      </c>
      <c r="P39" s="10">
        <v>-1648.8395</v>
      </c>
      <c r="Q39" s="11">
        <v>-492.51049999999987</v>
      </c>
      <c r="R39" s="9">
        <v>-1223.8400000000001</v>
      </c>
      <c r="S39" s="10">
        <v>-942.35680000000013</v>
      </c>
      <c r="T39" s="11">
        <v>-281.48320000000001</v>
      </c>
      <c r="U39" s="9">
        <v>-3418.9299999999994</v>
      </c>
      <c r="V39" s="11">
        <v>-2632.5760999999998</v>
      </c>
      <c r="W39" s="11">
        <v>-786.35389999999961</v>
      </c>
      <c r="X39" s="9">
        <v>-1784.1800000000003</v>
      </c>
      <c r="Y39" s="11">
        <v>-1373.8186000000003</v>
      </c>
      <c r="Z39" s="11">
        <v>-410.3614</v>
      </c>
      <c r="AA39" s="9">
        <v>-1784.1799999999998</v>
      </c>
      <c r="AB39" s="11">
        <v>-1070.5079999999998</v>
      </c>
      <c r="AC39" s="11">
        <v>-713.67200000000003</v>
      </c>
      <c r="AD39" s="9">
        <v>-1784.1800000000003</v>
      </c>
      <c r="AE39" s="11">
        <v>-1373.8186000000003</v>
      </c>
      <c r="AF39" s="11">
        <v>-410.3614</v>
      </c>
      <c r="AG39" s="9">
        <v>-1800.8500000000004</v>
      </c>
      <c r="AH39" s="11">
        <v>-1386.6545000000003</v>
      </c>
      <c r="AI39" s="11">
        <v>-414.19550000000004</v>
      </c>
      <c r="AJ39" s="9">
        <v>-1800.8500000000004</v>
      </c>
      <c r="AK39" s="11">
        <v>-1386.6545000000003</v>
      </c>
      <c r="AL39" s="11">
        <v>-414.19550000000004</v>
      </c>
      <c r="AM39" s="9">
        <v>-1800.8499999999995</v>
      </c>
      <c r="AN39" s="11">
        <v>-1386.6544999999996</v>
      </c>
      <c r="AO39" s="11">
        <v>-414.19549999999981</v>
      </c>
      <c r="AP39" s="9">
        <v>-3639.6599999999989</v>
      </c>
      <c r="AQ39" s="11">
        <v>-2802.5381999999991</v>
      </c>
      <c r="AR39" s="11">
        <v>-837.12179999999989</v>
      </c>
      <c r="AS39" s="9">
        <v>-2330.6299999999974</v>
      </c>
      <c r="AT39" s="11">
        <v>-1794.585099999998</v>
      </c>
      <c r="AU39" s="11">
        <v>-536.04489999999942</v>
      </c>
      <c r="AV39" s="9">
        <f t="shared" si="37"/>
        <v>-24733.339999999997</v>
      </c>
      <c r="AW39" s="11">
        <f t="shared" si="38"/>
        <v>-18741.361199999996</v>
      </c>
      <c r="AX39" s="11">
        <f t="shared" si="39"/>
        <v>-5991.978799999999</v>
      </c>
      <c r="AY39" s="83">
        <v>-2330.63</v>
      </c>
      <c r="AZ39" s="11">
        <v>-1794.5851000000002</v>
      </c>
      <c r="BA39" s="11">
        <v>-536.04489999999987</v>
      </c>
      <c r="BB39" s="83">
        <v>-2330.63</v>
      </c>
      <c r="BC39" s="11">
        <f t="shared" si="35"/>
        <v>-1794.5851000000002</v>
      </c>
      <c r="BD39" s="11">
        <f t="shared" si="36"/>
        <v>-536.04489999999987</v>
      </c>
      <c r="BE39" s="83">
        <v>-2330.63</v>
      </c>
      <c r="BF39" s="11">
        <f t="shared" si="31"/>
        <v>-1794.5851000000002</v>
      </c>
      <c r="BG39" s="11">
        <f t="shared" si="32"/>
        <v>-536.04489999999987</v>
      </c>
      <c r="BH39" s="83">
        <v>-4009.6900000000005</v>
      </c>
      <c r="BI39" s="11">
        <v>-3087.4613000000004</v>
      </c>
      <c r="BJ39" s="11">
        <v>-922.22870000000012</v>
      </c>
      <c r="BK39" s="83">
        <v>-2855.8500000000004</v>
      </c>
      <c r="BL39" s="10">
        <v>-2199.0045000000005</v>
      </c>
      <c r="BM39" s="11">
        <v>-656.8454999999999</v>
      </c>
      <c r="BN39" s="83">
        <v>-2855.8499999999985</v>
      </c>
      <c r="BO39" s="10">
        <v>-2199.0044999999991</v>
      </c>
      <c r="BP39" s="11">
        <v>-656.84549999999945</v>
      </c>
      <c r="BQ39" s="83">
        <v>-2855.85</v>
      </c>
      <c r="BR39" s="11">
        <f t="shared" si="29"/>
        <v>-2199.0045000000005</v>
      </c>
      <c r="BS39" s="11">
        <f t="shared" si="30"/>
        <v>-656.84549999999945</v>
      </c>
      <c r="BT39" s="83">
        <v>2855.8500000000022</v>
      </c>
      <c r="BU39" s="11">
        <f>+BT39*0.8</f>
        <v>2284.6800000000017</v>
      </c>
      <c r="BV39" s="11">
        <f>+BT39-BU39</f>
        <v>571.17000000000053</v>
      </c>
      <c r="BW39" s="83">
        <v>2855.8500000000022</v>
      </c>
      <c r="BX39" s="11">
        <f>+BW39*0.77</f>
        <v>2199.0045000000018</v>
      </c>
      <c r="BY39" s="11">
        <f>+BW39-BX39</f>
        <v>656.84550000000036</v>
      </c>
      <c r="BZ39" s="83">
        <v>2855.8499999999985</v>
      </c>
      <c r="CA39" s="11">
        <f>+BZ39*0.77</f>
        <v>2199.0044999999991</v>
      </c>
      <c r="CB39" s="11">
        <f>+BZ39-CA39</f>
        <v>656.84549999999945</v>
      </c>
      <c r="CC39" s="83">
        <v>2855.8499999999985</v>
      </c>
      <c r="CD39" s="11">
        <f>+CC39*0.77</f>
        <v>2199.0044999999991</v>
      </c>
      <c r="CE39" s="11">
        <f>+CC39-CD39</f>
        <v>656.84549999999945</v>
      </c>
      <c r="CF39" s="83">
        <v>2855.8500000000058</v>
      </c>
      <c r="CG39" s="11">
        <f>+CF39*0.77</f>
        <v>2199.0045000000046</v>
      </c>
      <c r="CH39" s="11">
        <f>+CF39-CG39</f>
        <v>656.84550000000127</v>
      </c>
      <c r="CI39" s="83">
        <v>33848.380000000005</v>
      </c>
      <c r="CJ39" s="11">
        <f t="shared" si="28"/>
        <v>-26148.928100000012</v>
      </c>
      <c r="CK39" s="85">
        <f t="shared" si="10"/>
        <v>-4.0548943206020786E-3</v>
      </c>
      <c r="CL39" s="11">
        <f>+BA39+BD39+BG39+BJ39+BM39+BP39+BS39-BV39-BY39-CB39-CE39-CH39</f>
        <v>-7699.4518999999991</v>
      </c>
      <c r="CM39" s="85">
        <f t="shared" si="15"/>
        <v>-4.3102476345244552E-3</v>
      </c>
      <c r="CN39" s="83">
        <v>-2855.85</v>
      </c>
      <c r="CO39" s="11">
        <f>+CN39*0.77</f>
        <v>-2199.0045</v>
      </c>
      <c r="CP39" s="11">
        <f>+CN39-CO39</f>
        <v>-656.8454999999999</v>
      </c>
      <c r="CQ39" s="83">
        <v>-4635.26</v>
      </c>
      <c r="CR39" s="11">
        <f>+CQ39*0.77</f>
        <v>-3569.1502</v>
      </c>
      <c r="CS39" s="11">
        <f>+CQ39-CR39</f>
        <v>-1066.1098000000002</v>
      </c>
      <c r="CT39" s="83">
        <f t="shared" si="4"/>
        <v>-7491.1100000000006</v>
      </c>
      <c r="CU39" s="183">
        <f t="shared" si="5"/>
        <v>-4.966141074215764E-3</v>
      </c>
      <c r="CV39" s="11">
        <f t="shared" si="12"/>
        <v>-5768.1547</v>
      </c>
      <c r="CW39" s="85">
        <f t="shared" si="40"/>
        <v>-4.8592298726522504E-3</v>
      </c>
      <c r="CX39" s="11">
        <f t="shared" si="13"/>
        <v>-1722.9553000000001</v>
      </c>
      <c r="CY39" s="85">
        <f t="shared" si="16"/>
        <v>-5.3610220868638798E-3</v>
      </c>
      <c r="CZ39" s="83">
        <v>-39552.199999999997</v>
      </c>
      <c r="DA39" s="183">
        <f t="shared" si="7"/>
        <v>-5.4166694227831937E-3</v>
      </c>
      <c r="DB39" s="11">
        <f>+CZ39*(CZ6/CZ5)</f>
        <v>-33535.264317621906</v>
      </c>
      <c r="DC39" s="85">
        <f t="shared" si="14"/>
        <v>-5.4166694227831937E-3</v>
      </c>
      <c r="DD39" s="11">
        <f>+CZ39-DB39</f>
        <v>-6016.9356823780909</v>
      </c>
      <c r="DE39" s="85">
        <f t="shared" si="18"/>
        <v>-5.4233914268362483E-3</v>
      </c>
      <c r="DF39" s="29"/>
      <c r="DG39" s="68" t="s">
        <v>227</v>
      </c>
      <c r="DH39" s="68">
        <v>6</v>
      </c>
      <c r="DI39" s="95">
        <v>311009.81852279999</v>
      </c>
    </row>
    <row r="40" spans="1:116">
      <c r="A40" s="5" t="s">
        <v>70</v>
      </c>
      <c r="B40" s="6" t="s">
        <v>71</v>
      </c>
      <c r="C40" s="9">
        <v>-338954.89999999991</v>
      </c>
      <c r="D40" s="10">
        <f>(C40*0.7)</f>
        <v>-237268.42999999991</v>
      </c>
      <c r="E40" s="11">
        <f>C40-D40</f>
        <v>-101686.47</v>
      </c>
      <c r="F40" s="9">
        <v>337970.35</v>
      </c>
      <c r="G40" s="10">
        <v>-227281.91609385001</v>
      </c>
      <c r="H40" s="11">
        <v>-110688.43390615001</v>
      </c>
      <c r="I40" s="9">
        <v>-317414.3499999998</v>
      </c>
      <c r="J40" s="10">
        <f>I40-K40</f>
        <v>-219353.69999999981</v>
      </c>
      <c r="K40" s="11">
        <v>-98060.65</v>
      </c>
      <c r="L40" s="9">
        <v>-305379.18</v>
      </c>
      <c r="M40" s="10">
        <f>+L40*0.65</f>
        <v>-198496.467</v>
      </c>
      <c r="N40" s="11">
        <f>+L40-M40</f>
        <v>-106882.71299999999</v>
      </c>
      <c r="O40" s="9">
        <v>-325043.06999999995</v>
      </c>
      <c r="P40" s="10">
        <f>+O40*0.67</f>
        <v>-217778.85689999998</v>
      </c>
      <c r="Q40" s="11">
        <f>+O40-P40</f>
        <v>-107264.21309999996</v>
      </c>
      <c r="R40" s="9">
        <v>-370138.32000000007</v>
      </c>
      <c r="S40" s="10">
        <f>+R40*0.65</f>
        <v>-240589.90800000005</v>
      </c>
      <c r="T40" s="11">
        <f>+R40-S40</f>
        <v>-129548.41200000001</v>
      </c>
      <c r="U40" s="9">
        <v>-346340.00000000012</v>
      </c>
      <c r="V40" s="11">
        <f>+U40*0.67</f>
        <v>-232047.8000000001</v>
      </c>
      <c r="W40" s="11">
        <f>+U40-V40</f>
        <v>-114292.20000000001</v>
      </c>
      <c r="X40" s="9">
        <v>-255506.80999999988</v>
      </c>
      <c r="Y40" s="11">
        <v>-153304.08599999992</v>
      </c>
      <c r="Z40" s="11">
        <v>-102202.72399999996</v>
      </c>
      <c r="AA40" s="9">
        <v>-331775.2900000001</v>
      </c>
      <c r="AB40" s="11">
        <v>-224700.58249999999</v>
      </c>
      <c r="AC40" s="11">
        <v>-107074.70750000011</v>
      </c>
      <c r="AD40" s="9">
        <v>-345467.35000000003</v>
      </c>
      <c r="AE40" s="11">
        <v>-231982.71684376523</v>
      </c>
      <c r="AF40" s="11">
        <v>-113484.63315623481</v>
      </c>
      <c r="AG40" s="9">
        <v>-374452.42999999976</v>
      </c>
      <c r="AH40" s="11">
        <v>-247138.60379999984</v>
      </c>
      <c r="AI40" s="11">
        <v>-127313.82619999992</v>
      </c>
      <c r="AJ40" s="9">
        <v>-346358.25000000035</v>
      </c>
      <c r="AK40" s="11">
        <v>-225132.86250000022</v>
      </c>
      <c r="AL40" s="11">
        <v>-121225.38750000013</v>
      </c>
      <c r="AM40" s="9">
        <v>-337739.52999999985</v>
      </c>
      <c r="AN40" s="11">
        <v>-233040.27569999988</v>
      </c>
      <c r="AO40" s="11">
        <v>-104699.25429999997</v>
      </c>
      <c r="AP40" s="9">
        <v>-305668.84999999986</v>
      </c>
      <c r="AQ40" s="11">
        <v>-225999.70532646001</v>
      </c>
      <c r="AR40" s="11">
        <v>-79669.294673539494</v>
      </c>
      <c r="AS40" s="9">
        <v>-338263.61999999965</v>
      </c>
      <c r="AT40" s="11">
        <v>-252543.21738255548</v>
      </c>
      <c r="AU40" s="11">
        <v>-85720.402617444168</v>
      </c>
      <c r="AV40" s="9">
        <f t="shared" si="37"/>
        <v>-3982132.6999999997</v>
      </c>
      <c r="AW40" s="11">
        <f t="shared" si="38"/>
        <v>-2682755.0819527805</v>
      </c>
      <c r="AX40" s="11">
        <f t="shared" si="39"/>
        <v>-1299377.7680472182</v>
      </c>
      <c r="AY40" s="83">
        <v>-334439.23000000004</v>
      </c>
      <c r="AZ40" s="11">
        <v>-244201.11804039305</v>
      </c>
      <c r="BA40" s="11">
        <v>-90238.111959607006</v>
      </c>
      <c r="BB40" s="83">
        <v>-334314.83</v>
      </c>
      <c r="BC40" s="11">
        <v>-238033.15204407525</v>
      </c>
      <c r="BD40" s="11">
        <f t="shared" si="36"/>
        <v>-96281.677955924766</v>
      </c>
      <c r="BE40" s="83">
        <v>-381617.21</v>
      </c>
      <c r="BF40" s="11">
        <f>+BE40*0.675</f>
        <v>-257591.61675000004</v>
      </c>
      <c r="BG40" s="11">
        <f t="shared" si="32"/>
        <v>-124025.59324999998</v>
      </c>
      <c r="BH40" s="83">
        <v>-342088.37000000034</v>
      </c>
      <c r="BI40" s="11">
        <v>-210948.92819279799</v>
      </c>
      <c r="BJ40" s="11">
        <v>-131139.44180720201</v>
      </c>
      <c r="BK40" s="83">
        <v>-243019.60000000009</v>
      </c>
      <c r="BL40" s="10">
        <v>-147962.74</v>
      </c>
      <c r="BM40" s="10">
        <v>-95056.86</v>
      </c>
      <c r="BN40" s="83">
        <v>-308887.55999999959</v>
      </c>
      <c r="BO40" s="10">
        <v>-190776.91399999999</v>
      </c>
      <c r="BP40" s="11">
        <v>-118110.64599999999</v>
      </c>
      <c r="BQ40" s="83">
        <v>-327761.59999999998</v>
      </c>
      <c r="BR40" s="11">
        <f>+BO40/BN40*BQ40+3000</f>
        <v>-199434.00729929839</v>
      </c>
      <c r="BS40" s="11">
        <f t="shared" si="30"/>
        <v>-128327.59270070159</v>
      </c>
      <c r="BT40" s="83">
        <v>334202.77000000048</v>
      </c>
      <c r="BU40" s="11">
        <f>+BT40*0.62</f>
        <v>207205.71740000029</v>
      </c>
      <c r="BV40" s="11">
        <f>+BT40-BU40</f>
        <v>126997.0526000002</v>
      </c>
      <c r="BW40" s="83">
        <v>278286.18000000017</v>
      </c>
      <c r="BX40" s="11">
        <f>+BW40*0.62</f>
        <v>172537.4316000001</v>
      </c>
      <c r="BY40" s="11">
        <f>+BW40-BX40</f>
        <v>105748.74840000007</v>
      </c>
      <c r="BZ40" s="83">
        <v>304530.79999999935</v>
      </c>
      <c r="CA40" s="11">
        <f>+BZ40*0.67</f>
        <v>204035.63599999956</v>
      </c>
      <c r="CB40" s="11">
        <f>+BZ40-CA40</f>
        <v>100495.16399999979</v>
      </c>
      <c r="CC40" s="83">
        <v>320241</v>
      </c>
      <c r="CD40" s="11">
        <f>+CC40*0.7</f>
        <v>224168.69999999998</v>
      </c>
      <c r="CE40" s="11">
        <f>+CC40-CD40</f>
        <v>96072.300000000017</v>
      </c>
      <c r="CF40" s="83">
        <v>310773.10999999987</v>
      </c>
      <c r="CG40" s="11">
        <f>+CF40*0.68</f>
        <v>211325.71479999993</v>
      </c>
      <c r="CH40" s="11">
        <f>+CF40-CG40</f>
        <v>99447.395199999941</v>
      </c>
      <c r="CI40" s="83">
        <v>3820162.26</v>
      </c>
      <c r="CJ40" s="11">
        <f t="shared" si="28"/>
        <v>-2508221.6761265644</v>
      </c>
      <c r="CK40" s="85">
        <f t="shared" si="10"/>
        <v>-0.38894802075411378</v>
      </c>
      <c r="CL40" s="11">
        <f>+BA40+BD40+BG40+BJ40+BM40+BP40+BS40-BV40-BY40-CB40-CE40-CH40</f>
        <v>-1311940.5838734352</v>
      </c>
      <c r="CM40" s="85">
        <f t="shared" si="15"/>
        <v>-0.73444043442587215</v>
      </c>
      <c r="CN40" s="83">
        <v>-319953.70000000007</v>
      </c>
      <c r="CO40" s="11">
        <f>+CN40*0.65</f>
        <v>-207969.90500000006</v>
      </c>
      <c r="CP40" s="11">
        <f>+CN40-CO40</f>
        <v>-111983.79500000001</v>
      </c>
      <c r="CQ40" s="83">
        <v>-316325.66999999993</v>
      </c>
      <c r="CR40" s="11">
        <f>+CQ40*0.67</f>
        <v>-211938.19889999996</v>
      </c>
      <c r="CS40" s="11">
        <f>+CQ40-CR40</f>
        <v>-104387.47109999997</v>
      </c>
      <c r="CT40" s="83">
        <f t="shared" si="4"/>
        <v>-636279.37</v>
      </c>
      <c r="CU40" s="183">
        <f t="shared" si="5"/>
        <v>-0.42181373842236053</v>
      </c>
      <c r="CV40" s="11">
        <f t="shared" si="12"/>
        <v>-419908.10389999999</v>
      </c>
      <c r="CW40" s="85">
        <f t="shared" si="40"/>
        <v>-0.35374051293035624</v>
      </c>
      <c r="CX40" s="11">
        <f t="shared" si="13"/>
        <v>-216371.26609999998</v>
      </c>
      <c r="CY40" s="85">
        <f t="shared" si="16"/>
        <v>-0.67324505547230495</v>
      </c>
      <c r="CZ40" s="83">
        <v>-3246274.76</v>
      </c>
      <c r="DA40" s="183">
        <f t="shared" si="7"/>
        <v>-0.44457696993959506</v>
      </c>
      <c r="DB40" s="11">
        <f>+-1533577+((CZ40+'personale Progind'!K70+'personale Progind'!K71)*0.67)</f>
        <v>-2224764.2492</v>
      </c>
      <c r="DC40" s="85">
        <f t="shared" si="14"/>
        <v>-0.35934747277988388</v>
      </c>
      <c r="DD40" s="11">
        <f>+CZ40-DB40</f>
        <v>-1021510.5107999998</v>
      </c>
      <c r="DE40" s="85">
        <f t="shared" si="18"/>
        <v>-0.92074298931283005</v>
      </c>
      <c r="DF40" s="29"/>
      <c r="DG40" s="68" t="s">
        <v>228</v>
      </c>
      <c r="DH40" s="68">
        <v>11</v>
      </c>
      <c r="DI40" s="95">
        <v>465755.14376039995</v>
      </c>
      <c r="DL40" s="125"/>
    </row>
    <row r="41" spans="1:116">
      <c r="A41" s="5" t="s">
        <v>72</v>
      </c>
      <c r="B41" s="6" t="s">
        <v>73</v>
      </c>
      <c r="C41" s="9">
        <v>-2075.5800000000013</v>
      </c>
      <c r="D41" s="10">
        <v>-1452.9060000000009</v>
      </c>
      <c r="E41" s="11">
        <v>-622.67400000000032</v>
      </c>
      <c r="F41" s="9">
        <v>3056.1</v>
      </c>
      <c r="G41" s="10">
        <v>-2292.0749999999998</v>
      </c>
      <c r="H41" s="11">
        <v>-764.02499999999998</v>
      </c>
      <c r="I41" s="9">
        <v>-5591.08</v>
      </c>
      <c r="J41" s="10">
        <f>I41*0.8</f>
        <v>-4472.8640000000005</v>
      </c>
      <c r="K41" s="11">
        <f>I41-J41</f>
        <v>-1118.2159999999994</v>
      </c>
      <c r="L41" s="9">
        <v>-2316.2400000000002</v>
      </c>
      <c r="M41" s="10">
        <v>-1737.1800000000003</v>
      </c>
      <c r="N41" s="11">
        <v>-579.05999999999995</v>
      </c>
      <c r="O41" s="9">
        <v>-2825.4199999999996</v>
      </c>
      <c r="P41" s="10">
        <v>-2119.0649999999996</v>
      </c>
      <c r="Q41" s="11">
        <v>-706.3549999999999</v>
      </c>
      <c r="R41" s="9">
        <v>-3229.26</v>
      </c>
      <c r="S41" s="10">
        <v>-2325.0672</v>
      </c>
      <c r="T41" s="11">
        <v>-904.19280000000026</v>
      </c>
      <c r="U41" s="9">
        <v>-3537.8699999999994</v>
      </c>
      <c r="V41" s="11">
        <v>-2653.4024999999997</v>
      </c>
      <c r="W41" s="11">
        <v>-884.46749999999975</v>
      </c>
      <c r="X41" s="9">
        <v>-2342.8300000000008</v>
      </c>
      <c r="Y41" s="11">
        <v>-1898.1606381248771</v>
      </c>
      <c r="Z41" s="11">
        <v>-444.66936187512374</v>
      </c>
      <c r="AA41" s="9">
        <v>-2781.8699999999985</v>
      </c>
      <c r="AB41" s="11">
        <v>-2384.0566773045525</v>
      </c>
      <c r="AC41" s="11">
        <v>-397.813322695446</v>
      </c>
      <c r="AD41" s="9">
        <v>-2481.6800000000007</v>
      </c>
      <c r="AE41" s="11">
        <v>-1910.8936000000006</v>
      </c>
      <c r="AF41" s="11">
        <v>-570.78640000000019</v>
      </c>
      <c r="AG41" s="9">
        <v>-2785.7299999999982</v>
      </c>
      <c r="AH41" s="11">
        <v>-2329.7296854104288</v>
      </c>
      <c r="AI41" s="11">
        <v>-456.00031458956937</v>
      </c>
      <c r="AJ41" s="9">
        <v>-3484.3000000000006</v>
      </c>
      <c r="AK41" s="11">
        <v>-2682.9110000000005</v>
      </c>
      <c r="AL41" s="11">
        <v>-801.38900000000012</v>
      </c>
      <c r="AM41" s="9">
        <v>-2427.42</v>
      </c>
      <c r="AN41" s="11">
        <v>-2363.2395394727819</v>
      </c>
      <c r="AO41" s="11">
        <v>-64.180460527218202</v>
      </c>
      <c r="AP41" s="9">
        <v>-2593.5199999999995</v>
      </c>
      <c r="AQ41" s="11">
        <v>-2437.0437261154379</v>
      </c>
      <c r="AR41" s="11">
        <v>-156.47627388456158</v>
      </c>
      <c r="AS41" s="9">
        <v>-2865.7300000000032</v>
      </c>
      <c r="AT41" s="11">
        <v>-2359.318142790104</v>
      </c>
      <c r="AU41" s="11">
        <v>-506.41185720989915</v>
      </c>
      <c r="AV41" s="9">
        <f t="shared" si="37"/>
        <v>-33671.869999999995</v>
      </c>
      <c r="AW41" s="11">
        <f t="shared" si="38"/>
        <v>-27200.067709218183</v>
      </c>
      <c r="AX41" s="11">
        <f t="shared" si="39"/>
        <v>-6471.8022907818195</v>
      </c>
      <c r="AY41" s="83">
        <v>1834.98</v>
      </c>
      <c r="AZ41" s="11">
        <v>1376.2350000000001</v>
      </c>
      <c r="BA41" s="11">
        <v>458.74499999999989</v>
      </c>
      <c r="BB41" s="83">
        <v>-2054.36</v>
      </c>
      <c r="BC41" s="11">
        <f>BB41*(BC6/BB5)</f>
        <v>-1412.4698354396924</v>
      </c>
      <c r="BD41" s="11">
        <f t="shared" si="36"/>
        <v>-641.89016456030777</v>
      </c>
      <c r="BE41" s="83">
        <v>-7555.48</v>
      </c>
      <c r="BF41" s="11">
        <f>+BF6/BE5*BE41</f>
        <v>-5854.1035366991282</v>
      </c>
      <c r="BG41" s="11">
        <f t="shared" si="32"/>
        <v>-1701.3764633008714</v>
      </c>
      <c r="BH41" s="83">
        <v>-4821.3900000000003</v>
      </c>
      <c r="BI41" s="11">
        <v>-4189.7817614885389</v>
      </c>
      <c r="BJ41" s="11">
        <v>-631.60823851146142</v>
      </c>
      <c r="BK41" s="83">
        <v>811.90000000000146</v>
      </c>
      <c r="BL41" s="10">
        <v>450.80421831936297</v>
      </c>
      <c r="BM41" s="11">
        <v>361.09578168063848</v>
      </c>
      <c r="BN41" s="83">
        <v>-1943.760000000002</v>
      </c>
      <c r="BO41" s="10">
        <v>-1079.2649432201556</v>
      </c>
      <c r="BP41" s="11">
        <v>-864.49505677984644</v>
      </c>
      <c r="BQ41" s="83">
        <v>-3072.4</v>
      </c>
      <c r="BR41" s="11">
        <f>+BO41/BN41*BQ41</f>
        <v>-1705.9377760369607</v>
      </c>
      <c r="BS41" s="11">
        <f t="shared" si="30"/>
        <v>-1366.4622239630394</v>
      </c>
      <c r="BT41" s="83">
        <v>2102.8300000000017</v>
      </c>
      <c r="BU41" s="11">
        <f>+BT41*(BT6/BT5)</f>
        <v>1622.0846657202719</v>
      </c>
      <c r="BV41" s="11">
        <f>+BT41-BU41</f>
        <v>480.74533427972983</v>
      </c>
      <c r="BW41" s="83">
        <v>4420.3899999999994</v>
      </c>
      <c r="BX41" s="11">
        <f>+BW41*(BW6/BW5)</f>
        <v>2514.1196172261798</v>
      </c>
      <c r="BY41" s="11">
        <f>+BW41-BX41</f>
        <v>1906.2703827738196</v>
      </c>
      <c r="BZ41" s="83">
        <v>3607.9799999999959</v>
      </c>
      <c r="CA41" s="11">
        <f>+BZ41*(BZ6/BZ5)</f>
        <v>3139.3843762080301</v>
      </c>
      <c r="CB41" s="11">
        <f>+BZ41-CA41</f>
        <v>468.59562379196586</v>
      </c>
      <c r="CC41" s="83">
        <v>5810.5300000000025</v>
      </c>
      <c r="CD41" s="11">
        <f>+CC41*(CC6/CC5)</f>
        <v>5323.1625438789333</v>
      </c>
      <c r="CE41" s="11">
        <f>+CC41-CD41</f>
        <v>487.36745612106915</v>
      </c>
      <c r="CF41" s="83">
        <v>2830.9199999999983</v>
      </c>
      <c r="CG41" s="11">
        <f>+CF41</f>
        <v>2830.9199999999983</v>
      </c>
      <c r="CH41" s="11">
        <v>0</v>
      </c>
      <c r="CI41" s="83">
        <v>35261.599999999999</v>
      </c>
      <c r="CJ41" s="11">
        <f>+AZ41+BC41+BF41+BI41+BL41+BO41+BR41-BU41-BX41-CA41-CD41-CG41</f>
        <v>-27844.189837598526</v>
      </c>
      <c r="CK41" s="85">
        <f t="shared" si="10"/>
        <v>-4.3177772642330348E-3</v>
      </c>
      <c r="CL41" s="11">
        <f>+BA41+BD41+BG41+BJ41+BM41+BP41+BS41-BV41-BY41-CB41-CE41-CH41+312</f>
        <v>-7416.9701624014715</v>
      </c>
      <c r="CM41" s="85">
        <f t="shared" si="15"/>
        <v>-4.1521108921830406E-3</v>
      </c>
      <c r="CN41" s="83">
        <v>-1578.42</v>
      </c>
      <c r="CO41" s="11">
        <f>+CN41</f>
        <v>-1578.42</v>
      </c>
      <c r="CP41" s="11">
        <v>0</v>
      </c>
      <c r="CQ41" s="83">
        <v>-2938.84</v>
      </c>
      <c r="CR41" s="11">
        <f>+CQ41</f>
        <v>-2938.84</v>
      </c>
      <c r="CS41" s="11">
        <v>0</v>
      </c>
      <c r="CT41" s="83">
        <f t="shared" si="4"/>
        <v>-4517.26</v>
      </c>
      <c r="CU41" s="183">
        <f t="shared" si="5"/>
        <v>-2.9946630644740102E-3</v>
      </c>
      <c r="CV41" s="11">
        <f t="shared" si="12"/>
        <v>-4517.26</v>
      </c>
      <c r="CW41" s="85">
        <f t="shared" si="40"/>
        <v>-3.8054466074803972E-3</v>
      </c>
      <c r="CX41" s="11">
        <f t="shared" si="13"/>
        <v>0</v>
      </c>
      <c r="CY41" s="85">
        <f t="shared" si="16"/>
        <v>0</v>
      </c>
      <c r="CZ41" s="83">
        <v>-30340.35</v>
      </c>
      <c r="DA41" s="183">
        <f t="shared" si="7"/>
        <v>-4.1551075824237359E-3</v>
      </c>
      <c r="DB41" s="11">
        <f>+CZ41*(CZ6/CZ5)</f>
        <v>-25724.780334321727</v>
      </c>
      <c r="DC41" s="85">
        <f t="shared" si="14"/>
        <v>-4.1551075824237359E-3</v>
      </c>
      <c r="DD41" s="11">
        <f>+CZ41-DB41</f>
        <v>-4615.5696656782711</v>
      </c>
      <c r="DE41" s="85">
        <f t="shared" si="18"/>
        <v>-4.1602640074941766E-3</v>
      </c>
      <c r="DF41" s="29"/>
    </row>
    <row r="42" spans="1:116">
      <c r="A42" s="5"/>
      <c r="B42" s="14" t="s">
        <v>74</v>
      </c>
      <c r="C42" s="15">
        <v>-208762.54999999993</v>
      </c>
      <c r="D42" s="16">
        <f>D21+D22+D35+D40+D41</f>
        <v>37811.840200000021</v>
      </c>
      <c r="E42" s="17">
        <f>E21+E22+E35+E40+E41</f>
        <v>-246574.39020000008</v>
      </c>
      <c r="F42" s="15">
        <v>-186325.60999999981</v>
      </c>
      <c r="G42" s="16">
        <v>-31161.868337516906</v>
      </c>
      <c r="H42" s="17">
        <v>-155163.74166248273</v>
      </c>
      <c r="I42" s="15">
        <v>-67121.909999998403</v>
      </c>
      <c r="J42" s="16">
        <f>J21+J22+J35+J40+J41</f>
        <v>-6247.6766194429647</v>
      </c>
      <c r="K42" s="17">
        <f>K21+K22+K35+K40+K41</f>
        <v>-60874.233380557365</v>
      </c>
      <c r="L42" s="15">
        <v>91063.88</v>
      </c>
      <c r="M42" s="16">
        <f>M21+M22+M35+M40+M41</f>
        <v>36936.422102979494</v>
      </c>
      <c r="N42" s="17">
        <f>N21+N22+N35+N40+N41</f>
        <v>54127.827897020499</v>
      </c>
      <c r="O42" s="15">
        <v>91437.35000000021</v>
      </c>
      <c r="P42" s="16">
        <f>P21+P22+P35+P40+P41</f>
        <v>127855.82785627685</v>
      </c>
      <c r="Q42" s="17">
        <f>Q21+Q22+Q35+Q40+Q41</f>
        <v>-36418.308395676584</v>
      </c>
      <c r="R42" s="15">
        <v>-18954.339999999967</v>
      </c>
      <c r="S42" s="16">
        <f>S21+S22+S35+S40+S41</f>
        <v>22618.519870489767</v>
      </c>
      <c r="T42" s="17">
        <f>T21+T22+T35+T40+T41</f>
        <v>-41573.263425390112</v>
      </c>
      <c r="U42" s="15">
        <v>167025.57999999973</v>
      </c>
      <c r="V42" s="16">
        <f>V21+V22+V35+V40+V41</f>
        <v>67321.643843839673</v>
      </c>
      <c r="W42" s="17">
        <f>W21+W22+W35+W40+W41</f>
        <v>99703.936156160489</v>
      </c>
      <c r="X42" s="15">
        <v>7939.2299999998068</v>
      </c>
      <c r="Y42" s="17">
        <v>12205.502039985216</v>
      </c>
      <c r="Z42" s="17">
        <v>-4266.272039985015</v>
      </c>
      <c r="AA42" s="15">
        <v>-137065.93000000017</v>
      </c>
      <c r="AB42" s="17">
        <v>35538.45619123846</v>
      </c>
      <c r="AC42" s="17">
        <v>-172604.38619123868</v>
      </c>
      <c r="AD42" s="15">
        <v>-101559.8199999996</v>
      </c>
      <c r="AE42" s="17">
        <v>-9899.3238825390781</v>
      </c>
      <c r="AF42" s="17">
        <v>-91660.496117461225</v>
      </c>
      <c r="AG42" s="15">
        <v>26066.200000000768</v>
      </c>
      <c r="AH42" s="17">
        <v>19423.338695018196</v>
      </c>
      <c r="AI42" s="17">
        <v>6642.8613049816831</v>
      </c>
      <c r="AJ42" s="15">
        <v>-126644.97000000079</v>
      </c>
      <c r="AK42" s="17">
        <v>-51141.60265395762</v>
      </c>
      <c r="AL42" s="17">
        <v>-75503.367346042185</v>
      </c>
      <c r="AM42" s="15">
        <v>-85156.049999999581</v>
      </c>
      <c r="AN42" s="17">
        <v>100890.09742434004</v>
      </c>
      <c r="AO42" s="17">
        <v>-186046.14742433972</v>
      </c>
      <c r="AP42" s="15">
        <v>-43252.660000000556</v>
      </c>
      <c r="AQ42" s="17">
        <v>82608.242376188675</v>
      </c>
      <c r="AR42" s="17">
        <v>-125861.05237618835</v>
      </c>
      <c r="AS42" s="15">
        <v>80402.580000001006</v>
      </c>
      <c r="AT42" s="17">
        <v>110546.17439131656</v>
      </c>
      <c r="AU42" s="17">
        <v>-30143.594391316601</v>
      </c>
      <c r="AV42" s="9">
        <f t="shared" si="37"/>
        <v>-48698.949999999139</v>
      </c>
      <c r="AW42" s="17">
        <f>+M42+P42+S42+V42+Y42+AB42+AE42+AH42+AK42+AN42+AQ42+AT42</f>
        <v>554903.29825517628</v>
      </c>
      <c r="AX42" s="17">
        <f t="shared" si="39"/>
        <v>-603602.26234947587</v>
      </c>
      <c r="AY42" s="83">
        <v>25264.569999999949</v>
      </c>
      <c r="AZ42" s="17">
        <v>47688.537763594722</v>
      </c>
      <c r="BA42" s="17">
        <v>-22423.924763594678</v>
      </c>
      <c r="BB42" s="83">
        <v>81336.389999999898</v>
      </c>
      <c r="BC42" s="17">
        <f>+BC21+BC22+BC40+BC41</f>
        <v>-74166.417260704475</v>
      </c>
      <c r="BD42" s="17">
        <f t="shared" si="36"/>
        <v>155502.80726070437</v>
      </c>
      <c r="BE42" s="83">
        <v>-104712.33999999975</v>
      </c>
      <c r="BF42" s="17">
        <f>+BF21+BF22+BF40+BF41</f>
        <v>-32708.269787721816</v>
      </c>
      <c r="BG42" s="17">
        <f t="shared" si="32"/>
        <v>-72004.070212277933</v>
      </c>
      <c r="BH42" s="83">
        <v>9248.1270172995428</v>
      </c>
      <c r="BI42" s="17">
        <f>+BI21+BI22+BI40+BI41</f>
        <v>28529.624327509187</v>
      </c>
      <c r="BJ42" s="17">
        <f t="shared" ref="BJ42" si="41">+BH42-BI42</f>
        <v>-19281.497310209645</v>
      </c>
      <c r="BK42" s="83">
        <v>-46982.947017301012</v>
      </c>
      <c r="BL42" s="17">
        <f>+BL21+BL22+BL40+BL41</f>
        <v>-50665.800575245099</v>
      </c>
      <c r="BM42" s="17">
        <f t="shared" ref="BM42" si="42">+BK42-BL42</f>
        <v>3682.8535579440868</v>
      </c>
      <c r="BN42" s="83">
        <v>-10968.319999999359</v>
      </c>
      <c r="BO42" s="17">
        <f>+BO21+BO22+BO40+BO41</f>
        <v>56132.609284378734</v>
      </c>
      <c r="BP42" s="17">
        <f t="shared" ref="BP42" si="43">+BN42-BO42</f>
        <v>-67100.9292843781</v>
      </c>
      <c r="BQ42" s="83">
        <v>-12198.7900000011</v>
      </c>
      <c r="BR42" s="17">
        <f>+BR21+BR22+BR35+BR40+BR41</f>
        <v>48609.522331316672</v>
      </c>
      <c r="BS42" s="17">
        <f>+BS21+BS22+BS35+BS40+BS41</f>
        <v>-36410.732331316263</v>
      </c>
      <c r="BT42" s="83">
        <v>-5816.7100000003556</v>
      </c>
      <c r="BU42" s="17">
        <f>+BU21-BU22-BU35-BU40-BU41</f>
        <v>4931.9882135194994</v>
      </c>
      <c r="BV42" s="17">
        <f>+BV21-BV22-BV35-BV40-BV41</f>
        <v>-10748.698213519507</v>
      </c>
      <c r="BW42" s="83">
        <v>-55595.959999999366</v>
      </c>
      <c r="BX42" s="17">
        <f>+BX21-BX22-BX35-BX40-BX41</f>
        <v>-118573.18187695333</v>
      </c>
      <c r="BY42" s="17">
        <f>+BY21-BY22-BY35-BY40-BY41</f>
        <v>62977.221876953066</v>
      </c>
      <c r="BZ42" s="83">
        <v>-165950.16666666791</v>
      </c>
      <c r="CA42" s="17">
        <f>+CA21-CA22-CA35-CA40-CA41</f>
        <v>-27800.589127318693</v>
      </c>
      <c r="CB42" s="17">
        <f>+CB21-CB22-CB35-CB40-CB41</f>
        <v>-138149.57753934793</v>
      </c>
      <c r="CC42" s="83">
        <v>-202998.67333333215</v>
      </c>
      <c r="CD42" s="17">
        <f>+CD21-CD22-CD35-CD40-CD41</f>
        <v>-141850.00831726703</v>
      </c>
      <c r="CE42" s="17">
        <f>+CE21-CE22-CE35-CE40-CE41</f>
        <v>-61148.665016065883</v>
      </c>
      <c r="CF42" s="83">
        <v>-218455.46000000095</v>
      </c>
      <c r="CG42" s="17">
        <f>+CG21-CG22-CG35-CG40-CG41</f>
        <v>52944.433705273448</v>
      </c>
      <c r="CH42" s="17">
        <f>+CH21-CH22-CH35-CH40-CH41</f>
        <v>-271399.89370527415</v>
      </c>
      <c r="CI42" s="83">
        <v>-683431.7699999999</v>
      </c>
      <c r="CJ42" s="17">
        <f>+CJ21+CJ22+CJ35+CJ40+CJ41-2</f>
        <v>-262101.94330710528</v>
      </c>
      <c r="CK42" s="129">
        <f t="shared" si="10"/>
        <v>-4.0643948282329354E-2</v>
      </c>
      <c r="CL42" s="17">
        <f>+CL21+CL22+CL35+CL40+CL41</f>
        <v>-421330.30369289551</v>
      </c>
      <c r="CM42" s="129">
        <f t="shared" si="15"/>
        <v>-0.23586587310789919</v>
      </c>
      <c r="CN42" s="83">
        <v>94916.350000000035</v>
      </c>
      <c r="CO42" s="17">
        <f>+CO21+CO22+CO35+CO40+CO41</f>
        <v>45637.653602062739</v>
      </c>
      <c r="CP42" s="17">
        <f>+CP21+CP22+CP35+CP40+CP41</f>
        <v>49278.696397937136</v>
      </c>
      <c r="CQ42" s="83">
        <v>-50137.459999999897</v>
      </c>
      <c r="CR42" s="17">
        <f>+CR21+CR22+CR35+CR40+CR41</f>
        <v>77711.054026354192</v>
      </c>
      <c r="CS42" s="17">
        <f>+CS21+CS22+CS35+CS40+CS41</f>
        <v>-127848.51402635415</v>
      </c>
      <c r="CT42" s="83">
        <f t="shared" si="4"/>
        <v>44778.890000000138</v>
      </c>
      <c r="CU42" s="183">
        <f t="shared" si="5"/>
        <v>2.9685625346148995E-2</v>
      </c>
      <c r="CV42" s="17">
        <f>+CO42+CR42</f>
        <v>123348.70762841693</v>
      </c>
      <c r="CW42" s="129">
        <f t="shared" si="40"/>
        <v>0.10391186714549319</v>
      </c>
      <c r="CX42" s="17">
        <f t="shared" si="13"/>
        <v>-78569.817628417019</v>
      </c>
      <c r="CY42" s="129">
        <f t="shared" si="16"/>
        <v>-0.24447211582727113</v>
      </c>
      <c r="CZ42" s="83">
        <v>-556177.56666666677</v>
      </c>
      <c r="DA42" s="183">
        <f t="shared" si="7"/>
        <v>-7.6168456343801247E-2</v>
      </c>
      <c r="DB42" s="17">
        <f>+DB21+DB22+DB40+DB41+DB35</f>
        <v>71886.63437218999</v>
      </c>
      <c r="DC42" s="129">
        <f t="shared" si="14"/>
        <v>1.1611243931839972E-2</v>
      </c>
      <c r="DD42" s="17">
        <f>+DD21+DD22+DD40+DD41+DD35</f>
        <v>-628064.20103885641</v>
      </c>
      <c r="DE42" s="129">
        <f t="shared" si="18"/>
        <v>-0.56610842848009879</v>
      </c>
      <c r="DF42" s="29"/>
    </row>
    <row r="43" spans="1:116">
      <c r="A43" s="5" t="s">
        <v>75</v>
      </c>
      <c r="B43" s="6" t="s">
        <v>76</v>
      </c>
      <c r="C43" s="9">
        <v>-602.51000000000204</v>
      </c>
      <c r="D43" s="10">
        <f>C43*0.8</f>
        <v>-482.00800000000163</v>
      </c>
      <c r="E43" s="11">
        <f>C43-D43</f>
        <v>-120.50200000000041</v>
      </c>
      <c r="F43" s="9">
        <v>542.98</v>
      </c>
      <c r="G43" s="10">
        <v>-434.38400000000001</v>
      </c>
      <c r="H43" s="11">
        <v>-108.596</v>
      </c>
      <c r="I43" s="9">
        <v>-4715.0299999999988</v>
      </c>
      <c r="J43" s="10">
        <f>I43*0.8</f>
        <v>-3772.0239999999994</v>
      </c>
      <c r="K43" s="11">
        <f>I43-J43</f>
        <v>-943.0059999999994</v>
      </c>
      <c r="L43" s="9">
        <v>-5987.54</v>
      </c>
      <c r="M43" s="10">
        <v>-4790.0320000000002</v>
      </c>
      <c r="N43" s="11">
        <v>-1197.5079999999998</v>
      </c>
      <c r="O43" s="9">
        <v>-1963.7600000000002</v>
      </c>
      <c r="P43" s="10">
        <v>-1571.0080000000003</v>
      </c>
      <c r="Q43" s="11">
        <v>-392.75199999999995</v>
      </c>
      <c r="R43" s="9">
        <v>-1674.1099999999997</v>
      </c>
      <c r="S43" s="10">
        <v>-1339.2879999999998</v>
      </c>
      <c r="T43" s="11">
        <v>-334.82199999999989</v>
      </c>
      <c r="U43" s="9">
        <v>-1731.2700000000004</v>
      </c>
      <c r="V43" s="11">
        <v>-1298.4525000000003</v>
      </c>
      <c r="W43" s="11">
        <v>-432.81750000000011</v>
      </c>
      <c r="X43" s="9">
        <v>-1727.1900000000005</v>
      </c>
      <c r="Y43" s="11">
        <v>-1381.7520000000004</v>
      </c>
      <c r="Z43" s="11">
        <v>-345.4380000000001</v>
      </c>
      <c r="AA43" s="9">
        <v>-1674.0999999999985</v>
      </c>
      <c r="AB43" s="11">
        <v>-1339.2799999999988</v>
      </c>
      <c r="AC43" s="11">
        <v>-334.81999999999971</v>
      </c>
      <c r="AD43" s="9">
        <v>-1727.1900000000005</v>
      </c>
      <c r="AE43" s="11">
        <v>-1381.7520000000004</v>
      </c>
      <c r="AF43" s="11">
        <v>-345.4380000000001</v>
      </c>
      <c r="AG43" s="9">
        <v>-1674.0999999999985</v>
      </c>
      <c r="AH43" s="11">
        <v>-1339.2799999999988</v>
      </c>
      <c r="AI43" s="11">
        <v>-334.81999999999971</v>
      </c>
      <c r="AJ43" s="9">
        <v>-1731.29</v>
      </c>
      <c r="AK43" s="11">
        <v>-1298.4675</v>
      </c>
      <c r="AL43" s="11">
        <v>-432.82249999999999</v>
      </c>
      <c r="AM43" s="9">
        <v>-2802.9799999999996</v>
      </c>
      <c r="AN43" s="11">
        <v>-2242.3839999999996</v>
      </c>
      <c r="AO43" s="11">
        <v>-560.59599999999989</v>
      </c>
      <c r="AP43" s="9">
        <v>947.61000000000058</v>
      </c>
      <c r="AQ43" s="11">
        <v>758.08800000000053</v>
      </c>
      <c r="AR43" s="11">
        <v>189.52200000000013</v>
      </c>
      <c r="AS43" s="9">
        <v>-947.61000000000058</v>
      </c>
      <c r="AT43" s="11">
        <v>-758.08800000000053</v>
      </c>
      <c r="AU43" s="11">
        <v>-189.52200000000005</v>
      </c>
      <c r="AV43" s="9">
        <f t="shared" si="37"/>
        <v>-22693.53</v>
      </c>
      <c r="AW43" s="11">
        <f t="shared" si="38"/>
        <v>-17981.696</v>
      </c>
      <c r="AX43" s="11">
        <f t="shared" si="39"/>
        <v>-4711.8339999999989</v>
      </c>
      <c r="AY43" s="83">
        <v>-6002.15</v>
      </c>
      <c r="AZ43" s="11">
        <v>-4621.6554999999998</v>
      </c>
      <c r="BA43" s="11">
        <v>-1380.4944999999998</v>
      </c>
      <c r="BB43" s="83">
        <v>-1961.4000000000005</v>
      </c>
      <c r="BC43" s="11">
        <f>+BB43*0.77</f>
        <v>-1510.2780000000005</v>
      </c>
      <c r="BD43" s="11">
        <f>+BB43-BC43</f>
        <v>-451.12200000000007</v>
      </c>
      <c r="BE43" s="83">
        <v>-1678.2</v>
      </c>
      <c r="BF43" s="11">
        <f>+BE43*0.8</f>
        <v>-1342.5600000000002</v>
      </c>
      <c r="BG43" s="11">
        <f>+BE43-BF43</f>
        <v>-335.63999999999987</v>
      </c>
      <c r="BH43" s="83">
        <v>-1678.2000000000007</v>
      </c>
      <c r="BI43" s="11">
        <v>-1342.5600000000006</v>
      </c>
      <c r="BJ43" s="11">
        <v>-335.6400000000001</v>
      </c>
      <c r="BK43" s="83">
        <v>-1788.42</v>
      </c>
      <c r="BL43" s="11">
        <v>-1430.7360000000001</v>
      </c>
      <c r="BM43" s="11">
        <v>-357.68399999999997</v>
      </c>
      <c r="BN43" s="83">
        <v>-1678.1899999999987</v>
      </c>
      <c r="BO43" s="11">
        <v>-1342.551999999999</v>
      </c>
      <c r="BP43" s="11">
        <v>-335.63799999999969</v>
      </c>
      <c r="BQ43" s="83">
        <v>-1735.35</v>
      </c>
      <c r="BR43" s="11">
        <f>+BO43/BN43*BQ43</f>
        <v>-1388.28</v>
      </c>
      <c r="BS43" s="11">
        <f>+BQ43-BR43</f>
        <v>-347.06999999999994</v>
      </c>
      <c r="BT43" s="83">
        <v>1674.0999999999985</v>
      </c>
      <c r="BU43" s="11">
        <f>+BT43*0.8</f>
        <v>1339.2799999999988</v>
      </c>
      <c r="BV43" s="11">
        <f>+BT43-BU43</f>
        <v>334.81999999999971</v>
      </c>
      <c r="BW43" s="83">
        <v>1735.3600000000006</v>
      </c>
      <c r="BX43" s="11">
        <f>+BW43*0.8</f>
        <v>1388.2880000000005</v>
      </c>
      <c r="BY43" s="11">
        <f>+BW43-BX43</f>
        <v>347.07200000000012</v>
      </c>
      <c r="BZ43" s="83">
        <v>952.06999999999971</v>
      </c>
      <c r="CA43" s="11">
        <f>+BZ43*0.8</f>
        <v>761.65599999999984</v>
      </c>
      <c r="CB43" s="11">
        <f>+BZ43-CA43</f>
        <v>190.41399999999987</v>
      </c>
      <c r="CC43" s="83">
        <v>858</v>
      </c>
      <c r="CD43" s="11">
        <f>+CC43*0.8</f>
        <v>686.40000000000009</v>
      </c>
      <c r="CE43" s="11">
        <f>+CC43-CD43</f>
        <v>171.59999999999991</v>
      </c>
      <c r="CF43" s="83">
        <v>952.09000000000015</v>
      </c>
      <c r="CG43" s="11">
        <f>+CF43*0.8</f>
        <v>761.67200000000014</v>
      </c>
      <c r="CH43" s="11">
        <f>+CF43-CG43</f>
        <v>190.41800000000001</v>
      </c>
      <c r="CI43" s="83">
        <v>22693.53</v>
      </c>
      <c r="CJ43" s="11">
        <f t="shared" ref="CJ43" si="44">+AZ43+BC43+BF43+BI43+BL43+BO43+BR43-BU43-BX43-CA43-CD43-CG43</f>
        <v>-17915.917500000003</v>
      </c>
      <c r="CK43" s="85">
        <f t="shared" si="10"/>
        <v>-2.7782076512392635E-3</v>
      </c>
      <c r="CL43" s="11">
        <f t="shared" ref="CL43" si="45">+BA43+BD43+BG43+BJ43+BM43+BP43+BS43-BV43-BY43-CB43-CE43-CH43</f>
        <v>-4777.6124999999993</v>
      </c>
      <c r="CM43" s="85">
        <f t="shared" si="15"/>
        <v>-2.674566091749916E-3</v>
      </c>
      <c r="CN43" s="83">
        <v>-920.72</v>
      </c>
      <c r="CO43" s="11">
        <f>+CN43*0.8</f>
        <v>-736.57600000000002</v>
      </c>
      <c r="CP43" s="11">
        <f>+CN43-CO43</f>
        <v>-184.14400000000001</v>
      </c>
      <c r="CQ43" s="83">
        <v>-952.08</v>
      </c>
      <c r="CR43" s="11">
        <f>+CQ43*0.8</f>
        <v>-761.6640000000001</v>
      </c>
      <c r="CS43" s="11">
        <f>+CQ43-CR43</f>
        <v>-190.41599999999994</v>
      </c>
      <c r="CT43" s="83">
        <f t="shared" si="4"/>
        <v>-1872.8000000000002</v>
      </c>
      <c r="CU43" s="183">
        <f t="shared" si="5"/>
        <v>-1.2415501846577187E-3</v>
      </c>
      <c r="CV43" s="11">
        <f t="shared" si="12"/>
        <v>-1498.2400000000002</v>
      </c>
      <c r="CW43" s="85">
        <f t="shared" si="40"/>
        <v>-1.262152792885827E-3</v>
      </c>
      <c r="CX43" s="11">
        <f t="shared" si="13"/>
        <v>-374.55999999999995</v>
      </c>
      <c r="CY43" s="85">
        <f t="shared" si="16"/>
        <v>-1.1654535859727379E-3</v>
      </c>
      <c r="CZ43" s="83">
        <v>-11200.93</v>
      </c>
      <c r="DA43" s="183">
        <f t="shared" si="7"/>
        <v>-1.5339661267321405E-3</v>
      </c>
      <c r="DB43" s="11">
        <f>+CZ43*0.8</f>
        <v>-8960.7440000000006</v>
      </c>
      <c r="DC43" s="85">
        <f t="shared" si="14"/>
        <v>-1.4473536743434237E-3</v>
      </c>
      <c r="DD43" s="11">
        <f>+CZ43-DB43</f>
        <v>-2240.1859999999997</v>
      </c>
      <c r="DE43" s="85">
        <f t="shared" si="18"/>
        <v>-2.0192014986134509E-3</v>
      </c>
      <c r="DF43" s="29"/>
    </row>
    <row r="44" spans="1:116">
      <c r="A44" s="5" t="s">
        <v>77</v>
      </c>
      <c r="B44" s="6" t="s">
        <v>78</v>
      </c>
      <c r="C44" s="9">
        <v>-42953.339999999967</v>
      </c>
      <c r="D44" s="10">
        <f>C44*0.8</f>
        <v>-34362.671999999977</v>
      </c>
      <c r="E44" s="11">
        <f>C44-D44</f>
        <v>-8590.6679999999906</v>
      </c>
      <c r="F44" s="9">
        <v>42074.04</v>
      </c>
      <c r="G44" s="10">
        <v>-33659.232000000004</v>
      </c>
      <c r="H44" s="11">
        <v>-8414.8080000000009</v>
      </c>
      <c r="I44" s="9">
        <v>-42414.429999999935</v>
      </c>
      <c r="J44" s="10">
        <f>I44*0.8</f>
        <v>-33931.543999999951</v>
      </c>
      <c r="K44" s="11">
        <f>I44-J44</f>
        <v>-8482.8859999999841</v>
      </c>
      <c r="L44" s="9">
        <v>-55280.66</v>
      </c>
      <c r="M44" s="10">
        <v>-44224.528000000006</v>
      </c>
      <c r="N44" s="11">
        <v>-11056.131999999998</v>
      </c>
      <c r="O44" s="9">
        <v>-56782.25</v>
      </c>
      <c r="P44" s="10">
        <v>-45425.8</v>
      </c>
      <c r="Q44" s="11">
        <v>-11356.449999999997</v>
      </c>
      <c r="R44" s="9">
        <v>-55280.639999999985</v>
      </c>
      <c r="S44" s="10">
        <v>-44224.511999999988</v>
      </c>
      <c r="T44" s="11">
        <v>-11056.127999999997</v>
      </c>
      <c r="U44" s="9">
        <v>-55842.320000000007</v>
      </c>
      <c r="V44" s="11">
        <v>-41881.740000000005</v>
      </c>
      <c r="W44" s="11">
        <v>-13960.580000000002</v>
      </c>
      <c r="X44" s="9">
        <v>-55680.530000000028</v>
      </c>
      <c r="Y44" s="11">
        <v>-44544.424000000028</v>
      </c>
      <c r="Z44" s="11">
        <v>-11136.106</v>
      </c>
      <c r="AA44" s="9">
        <v>-57207.969999999972</v>
      </c>
      <c r="AB44" s="11">
        <v>-45766.375999999982</v>
      </c>
      <c r="AC44" s="11">
        <v>-11441.59399999999</v>
      </c>
      <c r="AD44" s="9">
        <v>-56198.599999999977</v>
      </c>
      <c r="AE44" s="11">
        <v>-44958.879999999983</v>
      </c>
      <c r="AF44" s="11">
        <v>-11239.719999999994</v>
      </c>
      <c r="AG44" s="9">
        <v>-61427.450000000012</v>
      </c>
      <c r="AH44" s="11">
        <v>-49141.960000000014</v>
      </c>
      <c r="AI44" s="11">
        <v>-12285.489999999998</v>
      </c>
      <c r="AJ44" s="9">
        <v>-58193</v>
      </c>
      <c r="AK44" s="11">
        <v>-43644.75</v>
      </c>
      <c r="AL44" s="11">
        <v>-14548.25</v>
      </c>
      <c r="AM44" s="9">
        <v>-48946.630000000063</v>
      </c>
      <c r="AN44" s="11">
        <v>-39157.304000000055</v>
      </c>
      <c r="AO44" s="11">
        <v>-9789.3260000000137</v>
      </c>
      <c r="AP44" s="9">
        <v>-43872.719999999972</v>
      </c>
      <c r="AQ44" s="11">
        <v>-35098.175999999978</v>
      </c>
      <c r="AR44" s="11">
        <v>-8774.5439999999944</v>
      </c>
      <c r="AS44" s="9">
        <v>-48563.29999999993</v>
      </c>
      <c r="AT44" s="11">
        <v>-38850.639999999948</v>
      </c>
      <c r="AU44" s="11">
        <v>-9712.6599999999817</v>
      </c>
      <c r="AV44" s="9">
        <f t="shared" si="37"/>
        <v>-653276.06999999995</v>
      </c>
      <c r="AW44" s="11">
        <f t="shared" si="38"/>
        <v>-516919.09</v>
      </c>
      <c r="AX44" s="11">
        <f t="shared" si="39"/>
        <v>-136356.97999999998</v>
      </c>
      <c r="AY44" s="83">
        <v>-58332.08</v>
      </c>
      <c r="AZ44" s="11">
        <v>-44915.7016</v>
      </c>
      <c r="BA44" s="11">
        <v>-13416.378400000001</v>
      </c>
      <c r="BB44" s="83">
        <v>-60406.149999999994</v>
      </c>
      <c r="BC44" s="11">
        <f>+BB44*0.77</f>
        <v>-46512.735499999995</v>
      </c>
      <c r="BD44" s="11">
        <f>+BB44-BC44</f>
        <v>-13893.414499999999</v>
      </c>
      <c r="BE44" s="83">
        <v>-58365.81</v>
      </c>
      <c r="BF44" s="11">
        <f>+BE44*0.8</f>
        <v>-46692.648000000001</v>
      </c>
      <c r="BG44" s="11">
        <f>+BE44-BF44</f>
        <v>-11673.161999999997</v>
      </c>
      <c r="BH44" s="83">
        <v>-58365.81</v>
      </c>
      <c r="BI44" s="11">
        <v>-46692.648000000001</v>
      </c>
      <c r="BJ44" s="11">
        <v>-11673.161999999997</v>
      </c>
      <c r="BK44" s="83">
        <v>-68539.429999999993</v>
      </c>
      <c r="BL44" s="11">
        <v>-54831.543999999994</v>
      </c>
      <c r="BM44" s="11">
        <v>-13707.885999999999</v>
      </c>
      <c r="BN44" s="83">
        <v>-56976.000000000058</v>
      </c>
      <c r="BO44" s="11">
        <v>-45580.800000000047</v>
      </c>
      <c r="BP44" s="11">
        <v>-11395.200000000012</v>
      </c>
      <c r="BQ44" s="83">
        <v>-59480.68</v>
      </c>
      <c r="BR44" s="11">
        <f>+BO44/BN44*BQ44</f>
        <v>-47584.544000000002</v>
      </c>
      <c r="BS44" s="11">
        <f>+BQ44-BR44</f>
        <v>-11896.135999999999</v>
      </c>
      <c r="BT44" s="83">
        <v>57300.989999999991</v>
      </c>
      <c r="BU44" s="11">
        <f>+BT44*0.8</f>
        <v>45840.791999999994</v>
      </c>
      <c r="BV44" s="11">
        <f>+BT44-BU44</f>
        <v>11460.197999999997</v>
      </c>
      <c r="BW44" s="83">
        <v>57800.869999999937</v>
      </c>
      <c r="BX44" s="11">
        <f t="shared" ref="BX44:BX45" si="46">+BW44*0.8</f>
        <v>46240.695999999953</v>
      </c>
      <c r="BY44" s="11">
        <f t="shared" ref="BY44:BY45" si="47">+BW44-BX44</f>
        <v>11560.173999999985</v>
      </c>
      <c r="BZ44" s="83">
        <v>50838.809999999939</v>
      </c>
      <c r="CA44" s="11">
        <f t="shared" ref="CA44" si="48">+BZ44*0.8</f>
        <v>40671.047999999952</v>
      </c>
      <c r="CB44" s="11">
        <f t="shared" ref="CB44" si="49">+BZ44-CA44</f>
        <v>10167.761999999988</v>
      </c>
      <c r="CC44" s="83">
        <v>45773.010000000126</v>
      </c>
      <c r="CD44" s="11">
        <f t="shared" ref="CD44" si="50">+CC44*0.8</f>
        <v>36618.408000000105</v>
      </c>
      <c r="CE44" s="11">
        <f t="shared" ref="CE44" si="51">+CC44-CD44</f>
        <v>9154.6020000000208</v>
      </c>
      <c r="CF44" s="83">
        <v>-81371.029000000097</v>
      </c>
      <c r="CG44" s="11">
        <f>+CF44</f>
        <v>-81371.029000000097</v>
      </c>
      <c r="CH44" s="11">
        <v>0</v>
      </c>
      <c r="CI44" s="83">
        <v>550808.61099999992</v>
      </c>
      <c r="CJ44" s="11">
        <f t="shared" ref="CJ44" si="52">+AZ44+BC44+BF44+BI44+BL44+BO44+BR44-BU44-BX44-CA44-CD44-CG44</f>
        <v>-420810.53609999997</v>
      </c>
      <c r="CK44" s="85">
        <f t="shared" si="10"/>
        <v>-6.5254768622099085E-2</v>
      </c>
      <c r="CL44" s="11">
        <f t="shared" ref="CL44" si="53">+BA44+BD44+BG44+BJ44+BM44+BP44+BS44-BV44-BY44-CB44-CE44-CH44</f>
        <v>-129998.07490000001</v>
      </c>
      <c r="CM44" s="85">
        <f t="shared" si="15"/>
        <v>-7.2774517213421125E-2</v>
      </c>
      <c r="CN44" s="83">
        <v>-41868.800000000003</v>
      </c>
      <c r="CO44" s="11">
        <f t="shared" ref="CO44" si="54">+CN44*0.8</f>
        <v>-33495.040000000001</v>
      </c>
      <c r="CP44" s="11">
        <f t="shared" ref="CP44" si="55">+CN44-CO44</f>
        <v>-8373.760000000002</v>
      </c>
      <c r="CQ44" s="83">
        <v>-44510.51</v>
      </c>
      <c r="CR44" s="11">
        <f t="shared" ref="CR44" si="56">+CQ44*0.8</f>
        <v>-35608.408000000003</v>
      </c>
      <c r="CS44" s="11">
        <f t="shared" ref="CS44" si="57">+CQ44-CR44</f>
        <v>-8902.101999999999</v>
      </c>
      <c r="CT44" s="83">
        <f t="shared" si="4"/>
        <v>-86379.31</v>
      </c>
      <c r="CU44" s="183">
        <f t="shared" si="5"/>
        <v>-5.7264122320112298E-2</v>
      </c>
      <c r="CV44" s="11">
        <f t="shared" si="12"/>
        <v>-69103.448000000004</v>
      </c>
      <c r="CW44" s="85">
        <f t="shared" si="40"/>
        <v>-5.8214378131167574E-2</v>
      </c>
      <c r="CX44" s="11">
        <f t="shared" si="13"/>
        <v>-17275.862000000001</v>
      </c>
      <c r="CY44" s="85">
        <f t="shared" si="16"/>
        <v>-5.3754312576543575E-2</v>
      </c>
      <c r="CZ44" s="83">
        <v>-481821.49</v>
      </c>
      <c r="DA44" s="183">
        <f t="shared" si="7"/>
        <v>-6.5985399854441434E-2</v>
      </c>
      <c r="DB44" s="11">
        <f>+CZ44*0.8</f>
        <v>-385457.19200000004</v>
      </c>
      <c r="DC44" s="85">
        <f t="shared" si="14"/>
        <v>-6.2259660932540706E-2</v>
      </c>
      <c r="DD44" s="11">
        <f>+CZ44-DB44</f>
        <v>-96364.297999999952</v>
      </c>
      <c r="DE44" s="85">
        <f t="shared" si="18"/>
        <v>-8.6858383604947575E-2</v>
      </c>
      <c r="DF44" s="29"/>
    </row>
    <row r="45" spans="1:116">
      <c r="A45" s="5" t="s">
        <v>79</v>
      </c>
      <c r="B45" s="6" t="s">
        <v>80</v>
      </c>
      <c r="C45" s="9">
        <v>0</v>
      </c>
      <c r="D45" s="10"/>
      <c r="E45" s="11"/>
      <c r="F45" s="9">
        <v>0</v>
      </c>
      <c r="G45" s="10"/>
      <c r="H45" s="11"/>
      <c r="I45" s="9">
        <v>0</v>
      </c>
      <c r="J45" s="10"/>
      <c r="K45" s="11"/>
      <c r="L45" s="9">
        <v>0</v>
      </c>
      <c r="M45" s="10"/>
      <c r="N45" s="11"/>
      <c r="O45" s="9">
        <v>0</v>
      </c>
      <c r="P45" s="10"/>
      <c r="Q45" s="11"/>
      <c r="R45" s="9">
        <v>0</v>
      </c>
      <c r="S45" s="10"/>
      <c r="T45" s="11"/>
      <c r="U45" s="9">
        <v>0</v>
      </c>
      <c r="V45" s="11"/>
      <c r="W45" s="11"/>
      <c r="X45" s="9">
        <v>0</v>
      </c>
      <c r="Y45" s="11"/>
      <c r="Z45" s="11"/>
      <c r="AA45" s="9">
        <v>0</v>
      </c>
      <c r="AB45" s="11"/>
      <c r="AC45" s="11"/>
      <c r="AD45" s="9">
        <v>0</v>
      </c>
      <c r="AE45" s="11"/>
      <c r="AF45" s="11"/>
      <c r="AG45" s="9">
        <v>0</v>
      </c>
      <c r="AH45" s="11"/>
      <c r="AI45" s="11"/>
      <c r="AJ45" s="9">
        <v>0</v>
      </c>
      <c r="AK45" s="11"/>
      <c r="AL45" s="11"/>
      <c r="AM45" s="9">
        <v>0</v>
      </c>
      <c r="AN45" s="11"/>
      <c r="AO45" s="11"/>
      <c r="AP45" s="9">
        <v>0</v>
      </c>
      <c r="AQ45" s="11"/>
      <c r="AR45" s="11"/>
      <c r="AS45" s="9">
        <v>0</v>
      </c>
      <c r="AT45" s="11"/>
      <c r="AU45" s="11"/>
      <c r="AV45" s="9">
        <f t="shared" si="37"/>
        <v>0</v>
      </c>
      <c r="AW45" s="11">
        <f t="shared" si="38"/>
        <v>0</v>
      </c>
      <c r="AX45" s="11">
        <f t="shared" si="39"/>
        <v>0</v>
      </c>
      <c r="AY45" s="83">
        <v>0</v>
      </c>
      <c r="AZ45" s="84"/>
      <c r="BA45" s="11"/>
      <c r="BB45" s="83">
        <v>0</v>
      </c>
      <c r="BC45" s="11"/>
      <c r="BD45" s="11"/>
      <c r="BE45" s="83">
        <v>0</v>
      </c>
      <c r="BF45" s="11"/>
      <c r="BG45" s="11"/>
      <c r="BH45" s="83"/>
      <c r="BI45" s="11"/>
      <c r="BJ45" s="11"/>
      <c r="BK45" s="83">
        <v>0</v>
      </c>
      <c r="BL45" s="11"/>
      <c r="BM45" s="11"/>
      <c r="BN45" s="83">
        <v>0</v>
      </c>
      <c r="BO45" s="11"/>
      <c r="BP45" s="11"/>
      <c r="BQ45" s="83">
        <v>0</v>
      </c>
      <c r="BR45" s="11"/>
      <c r="BS45" s="11"/>
      <c r="BT45" s="83">
        <v>0</v>
      </c>
      <c r="BU45" s="11"/>
      <c r="BV45" s="11"/>
      <c r="BW45" s="83">
        <v>0</v>
      </c>
      <c r="BX45" s="11">
        <f t="shared" si="46"/>
        <v>0</v>
      </c>
      <c r="BY45" s="11">
        <f t="shared" si="47"/>
        <v>0</v>
      </c>
      <c r="BZ45" s="83">
        <v>0</v>
      </c>
      <c r="CA45" s="11"/>
      <c r="CB45" s="11"/>
      <c r="CC45" s="83">
        <v>0</v>
      </c>
      <c r="CD45" s="11"/>
      <c r="CE45" s="11"/>
      <c r="CF45" s="83">
        <v>0</v>
      </c>
      <c r="CG45" s="11"/>
      <c r="CH45" s="11"/>
      <c r="CI45" s="83">
        <v>0</v>
      </c>
      <c r="CJ45" s="11">
        <f t="shared" ref="CJ45:CJ55" si="58">+AZ45+BC45+BF45+BI45+BL45+BO45+BR45</f>
        <v>0</v>
      </c>
      <c r="CK45" s="85">
        <f t="shared" si="10"/>
        <v>0</v>
      </c>
      <c r="CL45" s="11">
        <f>+BA45+BD45+BG45+BJ45+BM45+BP45+BS45</f>
        <v>0</v>
      </c>
      <c r="CM45" s="85">
        <f t="shared" si="15"/>
        <v>0</v>
      </c>
      <c r="CN45" s="83">
        <v>0</v>
      </c>
      <c r="CO45" s="11"/>
      <c r="CP45" s="11"/>
      <c r="CQ45" s="83">
        <v>0</v>
      </c>
      <c r="CR45" s="11"/>
      <c r="CS45" s="11"/>
      <c r="CT45" s="83">
        <f t="shared" si="4"/>
        <v>0</v>
      </c>
      <c r="CU45" s="183">
        <f t="shared" si="5"/>
        <v>0</v>
      </c>
      <c r="CV45" s="11">
        <f t="shared" si="12"/>
        <v>0</v>
      </c>
      <c r="CW45" s="85">
        <f t="shared" si="40"/>
        <v>0</v>
      </c>
      <c r="CX45" s="11">
        <f t="shared" si="13"/>
        <v>0</v>
      </c>
      <c r="CY45" s="85">
        <f t="shared" si="16"/>
        <v>0</v>
      </c>
      <c r="CZ45" s="83">
        <v>0</v>
      </c>
      <c r="DA45" s="183">
        <f t="shared" si="7"/>
        <v>0</v>
      </c>
      <c r="DB45" s="11">
        <f t="shared" si="19"/>
        <v>0</v>
      </c>
      <c r="DC45" s="85">
        <f t="shared" si="14"/>
        <v>0</v>
      </c>
      <c r="DD45" s="11">
        <f t="shared" si="17"/>
        <v>0</v>
      </c>
      <c r="DE45" s="85">
        <f t="shared" si="18"/>
        <v>0</v>
      </c>
      <c r="DF45" s="29"/>
    </row>
    <row r="46" spans="1:116">
      <c r="A46" s="5" t="s">
        <v>81</v>
      </c>
      <c r="B46" s="6" t="s">
        <v>82</v>
      </c>
      <c r="C46" s="9">
        <v>0</v>
      </c>
      <c r="D46" s="10"/>
      <c r="E46" s="11"/>
      <c r="F46" s="9">
        <v>0</v>
      </c>
      <c r="G46" s="10"/>
      <c r="H46" s="11"/>
      <c r="I46" s="9">
        <v>0</v>
      </c>
      <c r="J46" s="10"/>
      <c r="K46" s="11"/>
      <c r="L46" s="9">
        <v>0</v>
      </c>
      <c r="M46" s="10"/>
      <c r="N46" s="11"/>
      <c r="O46" s="9">
        <v>0</v>
      </c>
      <c r="P46" s="10"/>
      <c r="Q46" s="11"/>
      <c r="R46" s="9">
        <v>0</v>
      </c>
      <c r="S46" s="10"/>
      <c r="T46" s="11"/>
      <c r="U46" s="9">
        <v>0</v>
      </c>
      <c r="V46" s="11"/>
      <c r="W46" s="11"/>
      <c r="X46" s="9">
        <v>0</v>
      </c>
      <c r="Y46" s="11"/>
      <c r="Z46" s="11"/>
      <c r="AA46" s="9">
        <v>0</v>
      </c>
      <c r="AB46" s="11"/>
      <c r="AC46" s="11"/>
      <c r="AD46" s="9">
        <v>0</v>
      </c>
      <c r="AE46" s="11"/>
      <c r="AF46" s="11"/>
      <c r="AG46" s="9">
        <v>0</v>
      </c>
      <c r="AH46" s="11"/>
      <c r="AI46" s="11"/>
      <c r="AJ46" s="9">
        <v>0</v>
      </c>
      <c r="AK46" s="11"/>
      <c r="AL46" s="11"/>
      <c r="AM46" s="9">
        <v>0</v>
      </c>
      <c r="AN46" s="11"/>
      <c r="AO46" s="11"/>
      <c r="AP46" s="9">
        <v>0</v>
      </c>
      <c r="AQ46" s="11"/>
      <c r="AR46" s="11"/>
      <c r="AS46" s="9">
        <v>0</v>
      </c>
      <c r="AT46" s="11"/>
      <c r="AU46" s="11"/>
      <c r="AV46" s="9">
        <f t="shared" si="37"/>
        <v>0</v>
      </c>
      <c r="AW46" s="11">
        <f t="shared" si="38"/>
        <v>0</v>
      </c>
      <c r="AX46" s="11">
        <f t="shared" si="39"/>
        <v>0</v>
      </c>
      <c r="AY46" s="83">
        <v>0</v>
      </c>
      <c r="AZ46" s="11"/>
      <c r="BA46" s="11"/>
      <c r="BB46" s="83">
        <v>0</v>
      </c>
      <c r="BC46" s="11"/>
      <c r="BD46" s="11"/>
      <c r="BE46" s="83">
        <v>0</v>
      </c>
      <c r="BF46" s="11"/>
      <c r="BG46" s="11"/>
      <c r="BH46" s="83"/>
      <c r="BI46" s="11"/>
      <c r="BJ46" s="11"/>
      <c r="BK46" s="83">
        <v>0</v>
      </c>
      <c r="BL46" s="11"/>
      <c r="BM46" s="11"/>
      <c r="BN46" s="83">
        <v>0</v>
      </c>
      <c r="BO46" s="11"/>
      <c r="BP46" s="11"/>
      <c r="BQ46" s="83">
        <v>0</v>
      </c>
      <c r="BR46" s="11"/>
      <c r="BS46" s="11"/>
      <c r="BT46" s="83">
        <v>0</v>
      </c>
      <c r="BU46" s="11"/>
      <c r="BV46" s="11"/>
      <c r="BW46" s="83">
        <v>0</v>
      </c>
      <c r="BX46" s="11"/>
      <c r="BY46" s="11"/>
      <c r="BZ46" s="83">
        <v>0</v>
      </c>
      <c r="CA46" s="11"/>
      <c r="CB46" s="11"/>
      <c r="CC46" s="83">
        <v>0</v>
      </c>
      <c r="CD46" s="11"/>
      <c r="CE46" s="11"/>
      <c r="CF46" s="83">
        <v>0</v>
      </c>
      <c r="CG46" s="11"/>
      <c r="CH46" s="11"/>
      <c r="CI46" s="83">
        <v>0</v>
      </c>
      <c r="CJ46" s="11">
        <f t="shared" si="58"/>
        <v>0</v>
      </c>
      <c r="CK46" s="85">
        <f t="shared" si="10"/>
        <v>0</v>
      </c>
      <c r="CL46" s="11">
        <f>+BA46+BD46+BG46+BJ46+BM46+BP46+BS46</f>
        <v>0</v>
      </c>
      <c r="CM46" s="85">
        <f t="shared" si="15"/>
        <v>0</v>
      </c>
      <c r="CN46" s="83">
        <v>0</v>
      </c>
      <c r="CO46" s="11"/>
      <c r="CP46" s="11"/>
      <c r="CQ46" s="83">
        <v>0</v>
      </c>
      <c r="CR46" s="11"/>
      <c r="CS46" s="11"/>
      <c r="CT46" s="83">
        <f t="shared" si="4"/>
        <v>0</v>
      </c>
      <c r="CU46" s="183">
        <f t="shared" si="5"/>
        <v>0</v>
      </c>
      <c r="CV46" s="11">
        <f t="shared" si="12"/>
        <v>0</v>
      </c>
      <c r="CW46" s="85">
        <f t="shared" si="40"/>
        <v>0</v>
      </c>
      <c r="CX46" s="11">
        <f t="shared" si="13"/>
        <v>0</v>
      </c>
      <c r="CY46" s="85">
        <f t="shared" si="16"/>
        <v>0</v>
      </c>
      <c r="CZ46" s="83">
        <v>0</v>
      </c>
      <c r="DA46" s="183">
        <f t="shared" si="7"/>
        <v>0</v>
      </c>
      <c r="DB46" s="11">
        <f t="shared" si="19"/>
        <v>0</v>
      </c>
      <c r="DC46" s="85">
        <f t="shared" si="14"/>
        <v>0</v>
      </c>
      <c r="DD46" s="11">
        <f t="shared" si="17"/>
        <v>0</v>
      </c>
      <c r="DE46" s="85">
        <f t="shared" si="18"/>
        <v>0</v>
      </c>
      <c r="DF46" s="29"/>
    </row>
    <row r="47" spans="1:116">
      <c r="A47" s="5"/>
      <c r="B47" s="14" t="s">
        <v>83</v>
      </c>
      <c r="C47" s="15">
        <v>-252318.39999999991</v>
      </c>
      <c r="D47" s="16">
        <f>D42+D43+D44</f>
        <v>2967.1602000000421</v>
      </c>
      <c r="E47" s="17">
        <f>E42+E43+E44</f>
        <v>-255285.56020000007</v>
      </c>
      <c r="F47" s="15">
        <v>-228942.62999999983</v>
      </c>
      <c r="G47" s="16">
        <v>-65255.484337516908</v>
      </c>
      <c r="H47" s="17">
        <v>-163687.14566248271</v>
      </c>
      <c r="I47" s="15">
        <v>-114251.36999999834</v>
      </c>
      <c r="J47" s="16">
        <f>J42+J43+J44</f>
        <v>-43951.244619442914</v>
      </c>
      <c r="K47" s="16">
        <f>K42+K43+K44</f>
        <v>-70300.125380557351</v>
      </c>
      <c r="L47" s="15">
        <v>29795.680000000008</v>
      </c>
      <c r="M47" s="16">
        <f>+M42+M43+M44</f>
        <v>-12078.137897020511</v>
      </c>
      <c r="N47" s="16">
        <f>+N42+N43+N44</f>
        <v>41874.1878970205</v>
      </c>
      <c r="O47" s="15">
        <v>32691.340000000215</v>
      </c>
      <c r="P47" s="16">
        <f>+P42+P43+P44</f>
        <v>80859.019856276849</v>
      </c>
      <c r="Q47" s="16">
        <f>+Q42+Q43+Q44</f>
        <v>-48167.510395676582</v>
      </c>
      <c r="R47" s="15">
        <v>-75909.089999999953</v>
      </c>
      <c r="S47" s="16">
        <f>+S42+S43+S44</f>
        <v>-22945.280129510222</v>
      </c>
      <c r="T47" s="16">
        <f>+T42+T43+T44</f>
        <v>-52964.213425390109</v>
      </c>
      <c r="U47" s="15">
        <v>109451.98999999973</v>
      </c>
      <c r="V47" s="16">
        <f>+V42+V43+V44</f>
        <v>24141.451343839668</v>
      </c>
      <c r="W47" s="16">
        <f>+W42+W43+W44</f>
        <v>85310.538656160483</v>
      </c>
      <c r="X47" s="15">
        <v>-49468.490000000224</v>
      </c>
      <c r="Y47" s="16">
        <v>-33720.673960014814</v>
      </c>
      <c r="Z47" s="16">
        <v>-15747.816039985015</v>
      </c>
      <c r="AA47" s="15">
        <v>-195948.00000000015</v>
      </c>
      <c r="AB47" s="16">
        <v>-11567.199808761521</v>
      </c>
      <c r="AC47" s="16">
        <v>-184380.80019123867</v>
      </c>
      <c r="AD47" s="15">
        <v>-159485.60999999958</v>
      </c>
      <c r="AE47" s="16">
        <v>-56239.955882539063</v>
      </c>
      <c r="AF47" s="16">
        <v>-103245.65411746121</v>
      </c>
      <c r="AG47" s="15">
        <v>-37035.349999999242</v>
      </c>
      <c r="AH47" s="16">
        <v>-31057.901304981817</v>
      </c>
      <c r="AI47" s="16">
        <v>-5977.4486950183145</v>
      </c>
      <c r="AJ47" s="15">
        <v>-186569.2600000008</v>
      </c>
      <c r="AK47" s="16">
        <v>-96084.820153957611</v>
      </c>
      <c r="AL47" s="16">
        <v>-90484.43984604218</v>
      </c>
      <c r="AM47" s="15">
        <v>-136905.65999999963</v>
      </c>
      <c r="AN47" s="16">
        <v>59490.409424339989</v>
      </c>
      <c r="AO47" s="16">
        <v>-196396.06942433972</v>
      </c>
      <c r="AP47" s="15">
        <v>-86177.770000000499</v>
      </c>
      <c r="AQ47" s="16">
        <v>48268.154376188701</v>
      </c>
      <c r="AR47" s="16">
        <v>-134446.07437618834</v>
      </c>
      <c r="AS47" s="15">
        <v>30891.670000000973</v>
      </c>
      <c r="AT47" s="16">
        <v>70937.446391316596</v>
      </c>
      <c r="AU47" s="16">
        <v>-40045.776391316584</v>
      </c>
      <c r="AV47" s="9">
        <f t="shared" si="37"/>
        <v>-724668.549999999</v>
      </c>
      <c r="AW47" s="16">
        <f t="shared" si="38"/>
        <v>20002.512255176247</v>
      </c>
      <c r="AX47" s="16">
        <f t="shared" si="39"/>
        <v>-744671.07634947565</v>
      </c>
      <c r="AY47" s="83">
        <v>-39069.660000000054</v>
      </c>
      <c r="AZ47" s="16">
        <v>-1848.8193364052786</v>
      </c>
      <c r="BA47" s="16">
        <v>-37220.797663594683</v>
      </c>
      <c r="BB47" s="83">
        <v>18968.839999999909</v>
      </c>
      <c r="BC47" s="16">
        <f>+BC42+BC43+BC44</f>
        <v>-122189.43076070448</v>
      </c>
      <c r="BD47" s="16">
        <f>+BD42+BD43+BD44</f>
        <v>141158.27076070436</v>
      </c>
      <c r="BE47" s="83">
        <v>-164756.34999999969</v>
      </c>
      <c r="BF47" s="16">
        <f>+BF42+BF43+BF44</f>
        <v>-80743.477787721815</v>
      </c>
      <c r="BG47" s="16">
        <f>+BG42+BG43+BG44</f>
        <v>-84012.872212277929</v>
      </c>
      <c r="BH47" s="83">
        <v>-50795.882982700481</v>
      </c>
      <c r="BI47" s="16">
        <f>+BI42+BI43+BI44</f>
        <v>-19505.583672490815</v>
      </c>
      <c r="BJ47" s="16">
        <f>+BJ42+BJ43+BJ44</f>
        <v>-31290.299310209641</v>
      </c>
      <c r="BK47" s="83">
        <v>-117310.79701730097</v>
      </c>
      <c r="BL47" s="16">
        <f>+BL42+BL43+BL44</f>
        <v>-106928.08057524508</v>
      </c>
      <c r="BM47" s="16">
        <f>+BM42+BM43+BM44</f>
        <v>-10382.716442055913</v>
      </c>
      <c r="BN47" s="83">
        <v>-69622.509999999427</v>
      </c>
      <c r="BO47" s="16">
        <f>+BO42+BO43+BO44</f>
        <v>9209.2572843786911</v>
      </c>
      <c r="BP47" s="16">
        <f>+BP42+BP43+BP44</f>
        <v>-78831.767284378118</v>
      </c>
      <c r="BQ47" s="83">
        <v>-49017.239999998885</v>
      </c>
      <c r="BR47" s="16">
        <f>+BR42+BR43+BR44</f>
        <v>-363.3016686833289</v>
      </c>
      <c r="BS47" s="16">
        <f>+BS42+BS43+BS44</f>
        <v>-48653.938331316262</v>
      </c>
      <c r="BT47" s="83">
        <v>-64791.800000000338</v>
      </c>
      <c r="BU47" s="16">
        <f>+BU42-BU43-BU44</f>
        <v>-42248.083786480493</v>
      </c>
      <c r="BV47" s="16">
        <f>+BV42-BV43-BV44</f>
        <v>-22543.716213519503</v>
      </c>
      <c r="BW47" s="83">
        <v>-115132.18999999936</v>
      </c>
      <c r="BX47" s="16">
        <f>+BX42-BX43-BX44</f>
        <v>-166202.16587695328</v>
      </c>
      <c r="BY47" s="16">
        <f>+BY42-BY43-BY44</f>
        <v>51069.975876953082</v>
      </c>
      <c r="BZ47" s="83">
        <v>-217741.0466666678</v>
      </c>
      <c r="CA47" s="16">
        <f>+CA42-CA43-CA44</f>
        <v>-69233.29312731864</v>
      </c>
      <c r="CB47" s="16">
        <f>+CB42-CB43-CB44</f>
        <v>-148507.7535393479</v>
      </c>
      <c r="CC47" s="83">
        <v>-249629.6833333323</v>
      </c>
      <c r="CD47" s="16">
        <f>+CD42-CD43-CD44</f>
        <v>-179154.81631726713</v>
      </c>
      <c r="CE47" s="16">
        <f>+CE42-CE43-CE44</f>
        <v>-70474.867016065895</v>
      </c>
      <c r="CF47" s="83">
        <v>-138036.52100000088</v>
      </c>
      <c r="CG47" s="16">
        <f>+CG42-CG43-CG44</f>
        <v>133553.79070527354</v>
      </c>
      <c r="CH47" s="16">
        <f>+CH42-CH43-CH44</f>
        <v>-271590.31170527416</v>
      </c>
      <c r="CI47" s="83">
        <v>-1256933.9109999998</v>
      </c>
      <c r="CJ47" s="16">
        <f>+CJ43+CJ44+CJ42</f>
        <v>-700828.39690710523</v>
      </c>
      <c r="CK47" s="127">
        <f t="shared" si="10"/>
        <v>-0.1086769245556677</v>
      </c>
      <c r="CL47" s="16">
        <f>+CL43+CL44+CL42</f>
        <v>-556105.99109289551</v>
      </c>
      <c r="CM47" s="127">
        <f t="shared" si="15"/>
        <v>-0.31131495641307022</v>
      </c>
      <c r="CN47" s="83">
        <v>52126.830000000031</v>
      </c>
      <c r="CO47" s="16">
        <f>+CO42+CO43+CO44</f>
        <v>11406.037602062737</v>
      </c>
      <c r="CP47" s="16">
        <f>+CP42+CP43+CP44</f>
        <v>40720.792397937134</v>
      </c>
      <c r="CQ47" s="83">
        <f>+CQ42+CQ43+CQ44</f>
        <v>-95600.049999999901</v>
      </c>
      <c r="CR47" s="16">
        <f>+CR42+CR43+CR44</f>
        <v>41340.982026354184</v>
      </c>
      <c r="CS47" s="16">
        <f>+CS42+CS43+CS44</f>
        <v>-136941.03202635417</v>
      </c>
      <c r="CT47" s="83">
        <f t="shared" si="4"/>
        <v>-43473.21999999987</v>
      </c>
      <c r="CU47" s="183">
        <f t="shared" si="5"/>
        <v>-2.8820047158621027E-2</v>
      </c>
      <c r="CV47" s="16">
        <f t="shared" si="12"/>
        <v>52747.019628416921</v>
      </c>
      <c r="CW47" s="127">
        <f t="shared" si="40"/>
        <v>4.4435336221439782E-2</v>
      </c>
      <c r="CX47" s="16">
        <f t="shared" si="13"/>
        <v>-96220.239628417039</v>
      </c>
      <c r="CY47" s="127">
        <f t="shared" si="16"/>
        <v>-0.2993918819897875</v>
      </c>
      <c r="CZ47" s="83">
        <v>-1049199.9866666668</v>
      </c>
      <c r="DA47" s="183">
        <f t="shared" si="7"/>
        <v>-0.14368782232497482</v>
      </c>
      <c r="DB47" s="16">
        <f>+DB42+DB43+DB44</f>
        <v>-322531.30162781005</v>
      </c>
      <c r="DC47" s="127">
        <f>+DB47/$DB$6</f>
        <v>-5.2095770675044159E-2</v>
      </c>
      <c r="DD47" s="16">
        <f>+DD42+DD43+DD44</f>
        <v>-726668.68503885635</v>
      </c>
      <c r="DE47" s="127">
        <f>+DD47/$DD$7</f>
        <v>-0.65498601358365982</v>
      </c>
      <c r="DF47" s="29"/>
    </row>
    <row r="48" spans="1:116">
      <c r="A48" s="5"/>
      <c r="B48" s="6" t="s">
        <v>84</v>
      </c>
      <c r="C48" s="9">
        <v>-9960.6900000000023</v>
      </c>
      <c r="D48" s="10">
        <v>-8964.6210000000028</v>
      </c>
      <c r="E48" s="11">
        <v>-996.06899999999951</v>
      </c>
      <c r="F48" s="9">
        <v>-6766.6199999999953</v>
      </c>
      <c r="G48" s="10">
        <v>-5235.4093643276374</v>
      </c>
      <c r="H48" s="11">
        <v>-1531.210635672358</v>
      </c>
      <c r="I48" s="9">
        <v>-42612.619999999995</v>
      </c>
      <c r="J48" s="10">
        <f>J50</f>
        <v>-31774.094680384296</v>
      </c>
      <c r="K48" s="10">
        <f>K50</f>
        <v>-10838.525319615699</v>
      </c>
      <c r="L48" s="9">
        <v>-21413.62</v>
      </c>
      <c r="M48" s="10">
        <v>-14294.229151598029</v>
      </c>
      <c r="N48" s="10">
        <v>-7119.3908484019703</v>
      </c>
      <c r="O48" s="9">
        <v>-21630.260000000002</v>
      </c>
      <c r="P48" s="10">
        <v>-17484.148260482711</v>
      </c>
      <c r="Q48" s="10">
        <v>-4146.1117395172914</v>
      </c>
      <c r="R48" s="9">
        <v>-10475.18</v>
      </c>
      <c r="S48" s="10">
        <v>-8068.5568615200464</v>
      </c>
      <c r="T48" s="10">
        <v>-2406.6231384799539</v>
      </c>
      <c r="U48" s="9">
        <v>-30731.389999999996</v>
      </c>
      <c r="V48" s="10">
        <v>-20443.111487452221</v>
      </c>
      <c r="W48" s="10">
        <v>-10288.278512547775</v>
      </c>
      <c r="X48" s="9">
        <v>-24393.270000000011</v>
      </c>
      <c r="Y48" s="10">
        <v>-19763.424981391065</v>
      </c>
      <c r="Z48" s="10">
        <v>-4629.8450186089467</v>
      </c>
      <c r="AA48" s="9">
        <v>-13588.71999999999</v>
      </c>
      <c r="AB48" s="10">
        <v>-11645.504158002319</v>
      </c>
      <c r="AC48" s="10">
        <v>-1943.2158419976713</v>
      </c>
      <c r="AD48" s="9">
        <v>-30597.32</v>
      </c>
      <c r="AE48" s="10">
        <v>-25277.612960865848</v>
      </c>
      <c r="AF48" s="10">
        <v>-5319.7070391341513</v>
      </c>
      <c r="AG48" s="9">
        <v>-24263.84</v>
      </c>
      <c r="AH48" s="10">
        <v>-20292.055701754663</v>
      </c>
      <c r="AI48" s="10">
        <v>-3971.7842982453367</v>
      </c>
      <c r="AJ48" s="9">
        <v>-186569.2600000008</v>
      </c>
      <c r="AK48" s="10">
        <v>-14001.511862155867</v>
      </c>
      <c r="AL48" s="10">
        <v>-5280.8181378441241</v>
      </c>
      <c r="AM48" s="9">
        <v>-25480.390000000014</v>
      </c>
      <c r="AN48" s="10">
        <v>-24806.693991640059</v>
      </c>
      <c r="AO48" s="10">
        <v>-673.69600835995516</v>
      </c>
      <c r="AP48" s="9">
        <v>-24029.439999999988</v>
      </c>
      <c r="AQ48" s="10">
        <v>-22579.658531288493</v>
      </c>
      <c r="AR48" s="10">
        <v>-1449.7814687114951</v>
      </c>
      <c r="AS48" s="9">
        <v>-24040.040000000008</v>
      </c>
      <c r="AT48" s="10">
        <v>-19791.851474283958</v>
      </c>
      <c r="AU48" s="10">
        <v>-4248.1885257160502</v>
      </c>
      <c r="AV48" s="9">
        <f t="shared" si="37"/>
        <v>-437212.7300000008</v>
      </c>
      <c r="AW48" s="10">
        <f t="shared" si="38"/>
        <v>-218448.35942243529</v>
      </c>
      <c r="AX48" s="10">
        <f t="shared" si="39"/>
        <v>-51477.440577564717</v>
      </c>
      <c r="AY48" s="83">
        <v>-21148.39</v>
      </c>
      <c r="AZ48" s="10">
        <v>-17149.478702109831</v>
      </c>
      <c r="BA48" s="10">
        <v>-3998.9112978901685</v>
      </c>
      <c r="BB48" s="83">
        <v>-27868.569999999996</v>
      </c>
      <c r="BC48" s="10">
        <f>+BC50</f>
        <v>-19160.96228598665</v>
      </c>
      <c r="BD48" s="10">
        <f>+BD50</f>
        <v>-8707.6077140133457</v>
      </c>
      <c r="BE48" s="83">
        <v>-4627.4000000000096</v>
      </c>
      <c r="BF48" s="10">
        <f>+BE6/BE5*BE48</f>
        <v>-3585.3815648670375</v>
      </c>
      <c r="BG48" s="10">
        <f>+BE48-BF48</f>
        <v>-1042.0184351329722</v>
      </c>
      <c r="BH48" s="83">
        <v>-28426.799999999996</v>
      </c>
      <c r="BI48" s="10">
        <v>-24702.852948523636</v>
      </c>
      <c r="BJ48" s="10">
        <v>-3723.9470514763598</v>
      </c>
      <c r="BK48" s="83">
        <v>-31187.23</v>
      </c>
      <c r="BL48" s="10">
        <v>-17316.584359768643</v>
      </c>
      <c r="BM48" s="10">
        <v>-13870.645640231356</v>
      </c>
      <c r="BN48" s="83">
        <v>2968.7000000000116</v>
      </c>
      <c r="BO48" s="10">
        <v>2577.3873647005121</v>
      </c>
      <c r="BP48" s="10">
        <v>391.31263529949956</v>
      </c>
      <c r="BQ48" s="83">
        <v>-31858.31</v>
      </c>
      <c r="BR48" s="10">
        <f>+BQ48*(BR6/BQ5)</f>
        <v>-24409.735760774143</v>
      </c>
      <c r="BS48" s="10">
        <f>+BQ48-BR48</f>
        <v>-7448.574239225858</v>
      </c>
      <c r="BT48" s="83">
        <v>26991.880000000034</v>
      </c>
      <c r="BU48" s="10">
        <f>+BT48*(BU6/BT5)</f>
        <v>20821.04337819116</v>
      </c>
      <c r="BV48" s="10">
        <f>+BT48-BU48</f>
        <v>6170.836621808874</v>
      </c>
      <c r="BW48" s="83">
        <v>-6775.4000000000524</v>
      </c>
      <c r="BX48" s="10">
        <f>+BW48</f>
        <v>-6775.4000000000524</v>
      </c>
      <c r="BY48" s="10"/>
      <c r="BZ48" s="83">
        <v>33437.550000000017</v>
      </c>
      <c r="CA48" s="10">
        <f>+BZ48*(CA6/BZ5)</f>
        <v>29094.762733905118</v>
      </c>
      <c r="CB48" s="10">
        <f>+BZ48-CA48</f>
        <v>4342.7872660948997</v>
      </c>
      <c r="CC48" s="83">
        <v>24145.799999999988</v>
      </c>
      <c r="CD48" s="10">
        <f>+CC48*(CD6/CC5)</f>
        <v>22120.532576544967</v>
      </c>
      <c r="CE48" s="10">
        <f>+CC48-CD48</f>
        <v>2025.2674234550213</v>
      </c>
      <c r="CF48" s="83">
        <v>4234.7000000000116</v>
      </c>
      <c r="CG48" s="10">
        <f>+CF48</f>
        <v>4234.7000000000116</v>
      </c>
      <c r="CH48" s="10">
        <v>0</v>
      </c>
      <c r="CI48" s="83">
        <v>224182.87</v>
      </c>
      <c r="CJ48" s="10">
        <f t="shared" ref="CJ48" si="59">+AZ48+BC48+BF48+BI48+BL48+BO48+BR48-BU48-BX48-CA48-CD48-CG48</f>
        <v>-173243.24694597063</v>
      </c>
      <c r="CK48" s="128">
        <f t="shared" si="10"/>
        <v>-2.6864698064769984E-2</v>
      </c>
      <c r="CL48" s="10">
        <f t="shared" ref="CL48" si="60">+BA48+BD48+BG48+BJ48+BM48+BP48+BS48-BV48-BY48-CB48-CE48-CH48</f>
        <v>-50939.283054029358</v>
      </c>
      <c r="CM48" s="128">
        <f t="shared" si="15"/>
        <v>-2.851643560342285E-2</v>
      </c>
      <c r="CN48" s="83">
        <v>-27942.76</v>
      </c>
      <c r="CO48" s="10">
        <f>+CN48*(CO6/CN5)</f>
        <v>-19712.455231276515</v>
      </c>
      <c r="CP48" s="10">
        <f>+CN48-CO48</f>
        <v>-8230.304768723483</v>
      </c>
      <c r="CQ48" s="83">
        <v>-26411.08</v>
      </c>
      <c r="CR48" s="10">
        <f>+CQ48*(CR6/CQ5)</f>
        <v>-23067.828521998792</v>
      </c>
      <c r="CS48" s="10">
        <f>+CQ48-CR48</f>
        <v>-3343.2514780012098</v>
      </c>
      <c r="CT48" s="83">
        <f t="shared" si="4"/>
        <v>-54353.84</v>
      </c>
      <c r="CU48" s="183">
        <f t="shared" si="5"/>
        <v>-3.6033223029077362E-2</v>
      </c>
      <c r="CV48" s="10">
        <f t="shared" si="12"/>
        <v>-42780.283753275304</v>
      </c>
      <c r="CW48" s="128">
        <f t="shared" si="40"/>
        <v>-3.6039122316614547E-2</v>
      </c>
      <c r="CX48" s="10">
        <f t="shared" si="13"/>
        <v>-11573.556246724693</v>
      </c>
      <c r="CY48" s="128">
        <f t="shared" si="16"/>
        <v>-3.6011433762821649E-2</v>
      </c>
      <c r="CZ48" s="83">
        <v>-178680.97000000003</v>
      </c>
      <c r="DA48" s="183">
        <f t="shared" si="7"/>
        <v>-2.4470339112166742E-2</v>
      </c>
      <c r="DB48" s="10">
        <f>+CZ48*(CZ6/CZ5)</f>
        <v>-151498.86877288928</v>
      </c>
      <c r="DC48" s="128">
        <f t="shared" si="14"/>
        <v>-2.4470339112166742E-2</v>
      </c>
      <c r="DD48" s="10">
        <f>+CZ48-DB48</f>
        <v>-27182.101227110747</v>
      </c>
      <c r="DE48" s="128">
        <f t="shared" si="18"/>
        <v>-2.4500706429396731E-2</v>
      </c>
      <c r="DF48" s="29"/>
    </row>
    <row r="49" spans="1:110">
      <c r="A49" s="5" t="s">
        <v>85</v>
      </c>
      <c r="B49" s="12" t="s">
        <v>86</v>
      </c>
      <c r="C49" s="23">
        <v>0</v>
      </c>
      <c r="D49" s="10"/>
      <c r="E49" s="11"/>
      <c r="F49" s="23">
        <v>0</v>
      </c>
      <c r="G49" s="10"/>
      <c r="H49" s="11"/>
      <c r="I49" s="23">
        <v>0</v>
      </c>
      <c r="J49" s="10"/>
      <c r="K49" s="11"/>
      <c r="L49" s="23">
        <v>0</v>
      </c>
      <c r="M49" s="10"/>
      <c r="N49" s="11"/>
      <c r="O49" s="23">
        <v>0</v>
      </c>
      <c r="P49" s="10"/>
      <c r="Q49" s="11"/>
      <c r="R49" s="23">
        <v>0</v>
      </c>
      <c r="S49" s="10"/>
      <c r="T49" s="11"/>
      <c r="U49" s="23">
        <v>0</v>
      </c>
      <c r="V49" s="11"/>
      <c r="W49" s="11"/>
      <c r="X49" s="23">
        <v>0</v>
      </c>
      <c r="Y49" s="11"/>
      <c r="Z49" s="11"/>
      <c r="AA49" s="23">
        <v>0</v>
      </c>
      <c r="AB49" s="11"/>
      <c r="AC49" s="11"/>
      <c r="AD49" s="23">
        <v>0</v>
      </c>
      <c r="AE49" s="11"/>
      <c r="AF49" s="11"/>
      <c r="AG49" s="23">
        <v>0</v>
      </c>
      <c r="AH49" s="11"/>
      <c r="AI49" s="11"/>
      <c r="AJ49" s="23">
        <v>-19282.329999999991</v>
      </c>
      <c r="AK49" s="11"/>
      <c r="AL49" s="11"/>
      <c r="AM49" s="23">
        <v>0</v>
      </c>
      <c r="AN49" s="11"/>
      <c r="AO49" s="11"/>
      <c r="AP49" s="23">
        <v>0</v>
      </c>
      <c r="AQ49" s="11"/>
      <c r="AR49" s="11"/>
      <c r="AS49" s="23">
        <v>0</v>
      </c>
      <c r="AT49" s="11"/>
      <c r="AU49" s="11"/>
      <c r="AV49" s="9">
        <f t="shared" si="37"/>
        <v>-19282.329999999991</v>
      </c>
      <c r="AW49" s="11">
        <f t="shared" si="38"/>
        <v>0</v>
      </c>
      <c r="AX49" s="11">
        <f t="shared" si="39"/>
        <v>0</v>
      </c>
      <c r="AY49" s="83">
        <v>0</v>
      </c>
      <c r="AZ49" s="11"/>
      <c r="BA49" s="11"/>
      <c r="BB49" s="83">
        <v>0</v>
      </c>
      <c r="BC49" s="11"/>
      <c r="BD49" s="11"/>
      <c r="BE49" s="83">
        <v>0</v>
      </c>
      <c r="BF49" s="11"/>
      <c r="BG49" s="11"/>
      <c r="BH49" s="83">
        <v>0</v>
      </c>
      <c r="BI49" s="11"/>
      <c r="BJ49" s="11"/>
      <c r="BK49" s="83">
        <v>0</v>
      </c>
      <c r="BL49" s="11"/>
      <c r="BM49" s="11"/>
      <c r="BN49" s="83">
        <v>0</v>
      </c>
      <c r="BO49" s="10"/>
      <c r="BP49" s="11"/>
      <c r="BQ49" s="83">
        <v>0</v>
      </c>
      <c r="BR49" s="11"/>
      <c r="BS49" s="11"/>
      <c r="BT49" s="83">
        <v>0</v>
      </c>
      <c r="BU49" s="11"/>
      <c r="BV49" s="11"/>
      <c r="BW49" s="83">
        <v>0</v>
      </c>
      <c r="BX49" s="11"/>
      <c r="BY49" s="11"/>
      <c r="BZ49" s="83">
        <v>0</v>
      </c>
      <c r="CA49" s="11"/>
      <c r="CB49" s="11"/>
      <c r="CC49" s="83">
        <v>0</v>
      </c>
      <c r="CD49" s="11"/>
      <c r="CE49" s="11"/>
      <c r="CF49" s="83">
        <v>0</v>
      </c>
      <c r="CG49" s="11"/>
      <c r="CH49" s="11"/>
      <c r="CI49" s="83">
        <v>0</v>
      </c>
      <c r="CJ49" s="11">
        <f t="shared" ref="CJ49:CJ50" si="61">+AZ49+BC49+BF49+BI49+BL49+BO49+BR49-BU49-BX49-CA49-CD49-CG49</f>
        <v>0</v>
      </c>
      <c r="CK49" s="85">
        <f t="shared" si="10"/>
        <v>0</v>
      </c>
      <c r="CL49" s="11">
        <f t="shared" ref="CL49:CL50" si="62">+BA49+BD49+BG49+BJ49+BM49+BP49+BS49-BV49-BY49-CB49-CE49-CH49</f>
        <v>0</v>
      </c>
      <c r="CM49" s="85">
        <f t="shared" si="15"/>
        <v>0</v>
      </c>
      <c r="CN49" s="83">
        <v>0</v>
      </c>
      <c r="CO49" s="11"/>
      <c r="CP49" s="11"/>
      <c r="CQ49" s="83">
        <v>0</v>
      </c>
      <c r="CR49" s="11"/>
      <c r="CS49" s="11"/>
      <c r="CT49" s="83">
        <f t="shared" si="4"/>
        <v>0</v>
      </c>
      <c r="CU49" s="183">
        <f t="shared" si="5"/>
        <v>0</v>
      </c>
      <c r="CV49" s="11">
        <f t="shared" si="12"/>
        <v>0</v>
      </c>
      <c r="CW49" s="85">
        <f t="shared" si="40"/>
        <v>0</v>
      </c>
      <c r="CX49" s="11">
        <f t="shared" si="13"/>
        <v>0</v>
      </c>
      <c r="CY49" s="85">
        <f t="shared" si="16"/>
        <v>0</v>
      </c>
      <c r="CZ49" s="83">
        <v>0</v>
      </c>
      <c r="DA49" s="183">
        <f t="shared" si="7"/>
        <v>0</v>
      </c>
      <c r="DB49" s="11">
        <f t="shared" si="19"/>
        <v>0</v>
      </c>
      <c r="DC49" s="85">
        <f t="shared" si="14"/>
        <v>0</v>
      </c>
      <c r="DD49" s="11">
        <f t="shared" si="17"/>
        <v>0</v>
      </c>
      <c r="DE49" s="85">
        <f t="shared" si="18"/>
        <v>0</v>
      </c>
      <c r="DF49" s="29"/>
    </row>
    <row r="50" spans="1:110">
      <c r="A50" s="5" t="s">
        <v>87</v>
      </c>
      <c r="B50" s="12" t="s">
        <v>88</v>
      </c>
      <c r="C50" s="23">
        <v>-9960.6900000000023</v>
      </c>
      <c r="D50" s="10">
        <v>-8964.6210000000028</v>
      </c>
      <c r="E50" s="11">
        <v>-996.06899999999951</v>
      </c>
      <c r="F50" s="23">
        <v>6766.62</v>
      </c>
      <c r="G50" s="10">
        <v>-5235.4093643276374</v>
      </c>
      <c r="H50" s="11">
        <v>-1531.210635672358</v>
      </c>
      <c r="I50" s="23">
        <v>-42612.619999999995</v>
      </c>
      <c r="J50" s="10">
        <f>I50*(J6/I5)</f>
        <v>-31774.094680384296</v>
      </c>
      <c r="K50" s="10">
        <f>I50-J50</f>
        <v>-10838.525319615699</v>
      </c>
      <c r="L50" s="23">
        <v>-21413.62</v>
      </c>
      <c r="M50" s="10">
        <v>-14294.229151598029</v>
      </c>
      <c r="N50" s="10">
        <v>-7119.3908484019703</v>
      </c>
      <c r="O50" s="23">
        <v>-21630.260000000002</v>
      </c>
      <c r="P50" s="10">
        <v>-17484.148260482711</v>
      </c>
      <c r="Q50" s="10">
        <v>-4146.1117395172914</v>
      </c>
      <c r="R50" s="23">
        <v>-10475.18</v>
      </c>
      <c r="S50" s="10">
        <v>-8068.5568615200464</v>
      </c>
      <c r="T50" s="10">
        <v>-2406.6231384799539</v>
      </c>
      <c r="U50" s="23">
        <v>-30731.389999999996</v>
      </c>
      <c r="V50" s="10">
        <v>-20443.111487452221</v>
      </c>
      <c r="W50" s="10">
        <v>-10288.278512547775</v>
      </c>
      <c r="X50" s="23">
        <v>-24393.270000000011</v>
      </c>
      <c r="Y50" s="10">
        <v>-19763.424981391065</v>
      </c>
      <c r="Z50" s="10">
        <v>-4629.8450186089467</v>
      </c>
      <c r="AA50" s="23">
        <v>-13588.71999999999</v>
      </c>
      <c r="AB50" s="10">
        <v>-11645.504158002319</v>
      </c>
      <c r="AC50" s="10">
        <v>-1943.2158419976713</v>
      </c>
      <c r="AD50" s="23">
        <v>-30597.32</v>
      </c>
      <c r="AE50" s="10">
        <v>-25277.612960865848</v>
      </c>
      <c r="AF50" s="10">
        <v>-5319.7070391341513</v>
      </c>
      <c r="AG50" s="23">
        <v>-24263.84</v>
      </c>
      <c r="AH50" s="10">
        <v>-20292.055701754663</v>
      </c>
      <c r="AI50" s="10">
        <v>-3971.7842982453367</v>
      </c>
      <c r="AJ50" s="23">
        <v>0</v>
      </c>
      <c r="AK50" s="10">
        <v>-14001.511862155867</v>
      </c>
      <c r="AL50" s="10">
        <v>-5280.8181378441241</v>
      </c>
      <c r="AM50" s="23">
        <v>-25480.390000000014</v>
      </c>
      <c r="AN50" s="10">
        <v>-24806.693991640059</v>
      </c>
      <c r="AO50" s="10">
        <v>-673.69600835995516</v>
      </c>
      <c r="AP50" s="23">
        <v>-24029.439999999988</v>
      </c>
      <c r="AQ50" s="10">
        <v>-22579.658531288493</v>
      </c>
      <c r="AR50" s="10">
        <v>-1449.7814687114951</v>
      </c>
      <c r="AS50" s="23">
        <v>-24040.040000000008</v>
      </c>
      <c r="AT50" s="10">
        <v>-19791.851474283958</v>
      </c>
      <c r="AU50" s="10">
        <v>-4248.1885257160502</v>
      </c>
      <c r="AV50" s="9">
        <f t="shared" si="37"/>
        <v>-250643.47</v>
      </c>
      <c r="AW50" s="10">
        <f t="shared" si="38"/>
        <v>-218448.35942243529</v>
      </c>
      <c r="AX50" s="10">
        <f t="shared" si="39"/>
        <v>-51477.440577564717</v>
      </c>
      <c r="AY50" s="83">
        <v>-21148.39</v>
      </c>
      <c r="AZ50" s="10">
        <v>-17149.478702109831</v>
      </c>
      <c r="BA50" s="10">
        <v>-3998.9112978901685</v>
      </c>
      <c r="BB50" s="83">
        <v>-27868.569999999996</v>
      </c>
      <c r="BC50" s="10">
        <f>+BB50*(BC6/BB5)</f>
        <v>-19160.96228598665</v>
      </c>
      <c r="BD50" s="10">
        <f>+BB50-BC50</f>
        <v>-8707.6077140133457</v>
      </c>
      <c r="BE50" s="83">
        <v>-4627.4000000000096</v>
      </c>
      <c r="BF50" s="10">
        <f>+BF48</f>
        <v>-3585.3815648670375</v>
      </c>
      <c r="BG50" s="10">
        <f>+BE50-BF50</f>
        <v>-1042.0184351329722</v>
      </c>
      <c r="BH50" s="83">
        <v>-28426.799999999996</v>
      </c>
      <c r="BI50" s="10">
        <v>-24702.852948523636</v>
      </c>
      <c r="BJ50" s="10">
        <v>-3723.9470514763598</v>
      </c>
      <c r="BK50" s="83">
        <v>-31187.23</v>
      </c>
      <c r="BL50" s="10">
        <v>-17316.584359768643</v>
      </c>
      <c r="BM50" s="10">
        <v>-13870.645640231356</v>
      </c>
      <c r="BN50" s="83">
        <v>2968.7000000000116</v>
      </c>
      <c r="BO50" s="10">
        <v>2577.3873647005121</v>
      </c>
      <c r="BP50" s="10">
        <v>391.31263529949956</v>
      </c>
      <c r="BQ50" s="83">
        <v>-31858.31</v>
      </c>
      <c r="BR50" s="10">
        <f>+BR48</f>
        <v>-24409.735760774143</v>
      </c>
      <c r="BS50" s="10">
        <f>+BS48</f>
        <v>-7448.574239225858</v>
      </c>
      <c r="BT50" s="83">
        <v>26991.880000000034</v>
      </c>
      <c r="BU50" s="10">
        <f>+BU48</f>
        <v>20821.04337819116</v>
      </c>
      <c r="BV50" s="10">
        <f>+BV48</f>
        <v>6170.836621808874</v>
      </c>
      <c r="BW50" s="83">
        <v>-6775.4000000000524</v>
      </c>
      <c r="BX50" s="10">
        <f>+BX48</f>
        <v>-6775.4000000000524</v>
      </c>
      <c r="BY50" s="10"/>
      <c r="BZ50" s="83">
        <v>33437.550000000017</v>
      </c>
      <c r="CA50" s="10">
        <f>+CA48</f>
        <v>29094.762733905118</v>
      </c>
      <c r="CB50" s="10">
        <f>+BZ50-CA50</f>
        <v>4342.7872660948997</v>
      </c>
      <c r="CC50" s="83">
        <v>24145.799999999988</v>
      </c>
      <c r="CD50" s="10">
        <f>+CD48</f>
        <v>22120.532576544967</v>
      </c>
      <c r="CE50" s="10">
        <f>+CC50-CD50</f>
        <v>2025.2674234550213</v>
      </c>
      <c r="CF50" s="83">
        <v>4234.7000000000116</v>
      </c>
      <c r="CG50" s="10">
        <f>+CF50</f>
        <v>4234.7000000000116</v>
      </c>
      <c r="CH50" s="10">
        <v>0</v>
      </c>
      <c r="CI50" s="83">
        <v>224182.87</v>
      </c>
      <c r="CJ50" s="10">
        <f t="shared" si="61"/>
        <v>-173243.24694597063</v>
      </c>
      <c r="CK50" s="128">
        <f t="shared" si="10"/>
        <v>-2.6864698064769984E-2</v>
      </c>
      <c r="CL50" s="10">
        <f t="shared" si="62"/>
        <v>-50939.283054029358</v>
      </c>
      <c r="CM50" s="128">
        <f t="shared" si="15"/>
        <v>-2.851643560342285E-2</v>
      </c>
      <c r="CN50" s="83">
        <v>-27942.76</v>
      </c>
      <c r="CO50" s="10">
        <f>+CO48</f>
        <v>-19712.455231276515</v>
      </c>
      <c r="CP50" s="10">
        <f>+CN50-CO50</f>
        <v>-8230.304768723483</v>
      </c>
      <c r="CQ50" s="83">
        <v>-26411.08</v>
      </c>
      <c r="CR50" s="10">
        <f>+CR48</f>
        <v>-23067.828521998792</v>
      </c>
      <c r="CS50" s="10">
        <f>+CQ50-CR50</f>
        <v>-3343.2514780012098</v>
      </c>
      <c r="CT50" s="83">
        <f t="shared" si="4"/>
        <v>-54353.84</v>
      </c>
      <c r="CU50" s="183">
        <f t="shared" si="5"/>
        <v>-3.6033223029077362E-2</v>
      </c>
      <c r="CV50" s="10">
        <f t="shared" si="12"/>
        <v>-42780.283753275304</v>
      </c>
      <c r="CW50" s="128">
        <f t="shared" si="40"/>
        <v>-3.6039122316614547E-2</v>
      </c>
      <c r="CX50" s="10">
        <f t="shared" si="13"/>
        <v>-11573.556246724693</v>
      </c>
      <c r="CY50" s="128">
        <f t="shared" si="16"/>
        <v>-3.6011433762821649E-2</v>
      </c>
      <c r="CZ50" s="83">
        <v>-178680.97000000003</v>
      </c>
      <c r="DA50" s="183">
        <f t="shared" si="7"/>
        <v>-2.4470339112166742E-2</v>
      </c>
      <c r="DB50" s="10">
        <f>+DB48</f>
        <v>-151498.86877288928</v>
      </c>
      <c r="DC50" s="128">
        <f t="shared" si="14"/>
        <v>-2.4470339112166742E-2</v>
      </c>
      <c r="DD50" s="10">
        <f>+DD48</f>
        <v>-27182.101227110747</v>
      </c>
      <c r="DE50" s="128">
        <f t="shared" si="18"/>
        <v>-2.4500706429396731E-2</v>
      </c>
      <c r="DF50" s="29"/>
    </row>
    <row r="51" spans="1:110">
      <c r="A51" s="5" t="s">
        <v>89</v>
      </c>
      <c r="B51" s="6" t="s">
        <v>90</v>
      </c>
      <c r="C51" s="9">
        <v>0</v>
      </c>
      <c r="D51" s="10"/>
      <c r="E51" s="11"/>
      <c r="F51" s="9">
        <v>0</v>
      </c>
      <c r="G51" s="10"/>
      <c r="H51" s="11"/>
      <c r="I51" s="9">
        <v>0</v>
      </c>
      <c r="J51" s="10"/>
      <c r="K51" s="11"/>
      <c r="L51" s="9">
        <v>0</v>
      </c>
      <c r="M51" s="10"/>
      <c r="N51" s="11"/>
      <c r="O51" s="9">
        <v>0</v>
      </c>
      <c r="P51" s="10"/>
      <c r="Q51" s="11"/>
      <c r="R51" s="9">
        <v>0</v>
      </c>
      <c r="S51" s="10"/>
      <c r="T51" s="11"/>
      <c r="U51" s="9">
        <v>0</v>
      </c>
      <c r="V51" s="11"/>
      <c r="W51" s="11"/>
      <c r="X51" s="9">
        <v>0</v>
      </c>
      <c r="Y51" s="11"/>
      <c r="Z51" s="11"/>
      <c r="AA51" s="9">
        <v>0</v>
      </c>
      <c r="AB51" s="11"/>
      <c r="AC51" s="11"/>
      <c r="AD51" s="9">
        <v>0</v>
      </c>
      <c r="AE51" s="11"/>
      <c r="AF51" s="11"/>
      <c r="AG51" s="9">
        <v>0</v>
      </c>
      <c r="AH51" s="11"/>
      <c r="AI51" s="11"/>
      <c r="AJ51" s="9">
        <v>-19282.329999999991</v>
      </c>
      <c r="AK51" s="11"/>
      <c r="AL51" s="11"/>
      <c r="AM51" s="9">
        <v>0</v>
      </c>
      <c r="AN51" s="11"/>
      <c r="AO51" s="11"/>
      <c r="AP51" s="9">
        <v>-4915.55</v>
      </c>
      <c r="AQ51" s="11">
        <v>-4915.55</v>
      </c>
      <c r="AR51" s="11"/>
      <c r="AS51" s="9">
        <v>0</v>
      </c>
      <c r="AT51" s="11"/>
      <c r="AU51" s="11"/>
      <c r="AV51" s="9">
        <f t="shared" si="37"/>
        <v>-24197.87999999999</v>
      </c>
      <c r="AW51" s="11">
        <f t="shared" si="38"/>
        <v>-4915.55</v>
      </c>
      <c r="AX51" s="11">
        <f t="shared" si="39"/>
        <v>0</v>
      </c>
      <c r="AY51" s="83">
        <v>0</v>
      </c>
      <c r="AZ51" s="11"/>
      <c r="BA51" s="11"/>
      <c r="BB51" s="83">
        <v>0</v>
      </c>
      <c r="BC51" s="11"/>
      <c r="BD51" s="11"/>
      <c r="BE51" s="83">
        <v>0</v>
      </c>
      <c r="BF51" s="11"/>
      <c r="BG51" s="11"/>
      <c r="BH51" s="83">
        <v>0</v>
      </c>
      <c r="BI51" s="11"/>
      <c r="BJ51" s="11"/>
      <c r="BK51" s="83">
        <v>0</v>
      </c>
      <c r="BL51" s="11"/>
      <c r="BM51" s="11"/>
      <c r="BN51" s="83">
        <v>0</v>
      </c>
      <c r="BO51" s="11"/>
      <c r="BP51" s="11"/>
      <c r="BQ51" s="83">
        <v>0</v>
      </c>
      <c r="BR51" s="11"/>
      <c r="BS51" s="11"/>
      <c r="BT51" s="83">
        <v>0</v>
      </c>
      <c r="BU51" s="11"/>
      <c r="BV51" s="11"/>
      <c r="BW51" s="83">
        <v>0</v>
      </c>
      <c r="BX51" s="11"/>
      <c r="BY51" s="11"/>
      <c r="BZ51" s="83">
        <v>0</v>
      </c>
      <c r="CA51" s="11"/>
      <c r="CB51" s="11"/>
      <c r="CC51" s="83">
        <v>0</v>
      </c>
      <c r="CD51" s="11"/>
      <c r="CE51" s="11"/>
      <c r="CF51" s="83">
        <v>0</v>
      </c>
      <c r="CG51" s="11"/>
      <c r="CH51" s="11"/>
      <c r="CI51" s="83">
        <v>0</v>
      </c>
      <c r="CJ51" s="11">
        <f t="shared" si="58"/>
        <v>0</v>
      </c>
      <c r="CK51" s="85">
        <f t="shared" si="10"/>
        <v>0</v>
      </c>
      <c r="CL51" s="11">
        <f>+BA51+BD51+BG51+BJ51+BM51+BP51+BS51</f>
        <v>0</v>
      </c>
      <c r="CM51" s="85">
        <f t="shared" si="15"/>
        <v>0</v>
      </c>
      <c r="CN51" s="83">
        <v>0</v>
      </c>
      <c r="CO51" s="11"/>
      <c r="CP51" s="11"/>
      <c r="CQ51" s="83">
        <v>0</v>
      </c>
      <c r="CR51" s="11"/>
      <c r="CS51" s="11"/>
      <c r="CT51" s="83">
        <f t="shared" si="4"/>
        <v>0</v>
      </c>
      <c r="CU51" s="183">
        <f t="shared" si="5"/>
        <v>0</v>
      </c>
      <c r="CV51" s="11">
        <f t="shared" si="12"/>
        <v>0</v>
      </c>
      <c r="CW51" s="85">
        <f t="shared" si="40"/>
        <v>0</v>
      </c>
      <c r="CX51" s="11">
        <f t="shared" si="13"/>
        <v>0</v>
      </c>
      <c r="CY51" s="85">
        <f t="shared" si="16"/>
        <v>0</v>
      </c>
      <c r="CZ51" s="83">
        <v>0</v>
      </c>
      <c r="DA51" s="183">
        <f t="shared" si="7"/>
        <v>0</v>
      </c>
      <c r="DB51" s="11">
        <f t="shared" si="19"/>
        <v>0</v>
      </c>
      <c r="DC51" s="85">
        <f t="shared" si="14"/>
        <v>0</v>
      </c>
      <c r="DD51" s="11">
        <f t="shared" si="17"/>
        <v>0</v>
      </c>
      <c r="DE51" s="85">
        <f t="shared" si="18"/>
        <v>0</v>
      </c>
      <c r="DF51" s="29"/>
    </row>
    <row r="52" spans="1:110">
      <c r="A52" s="5" t="s">
        <v>91</v>
      </c>
      <c r="B52" s="12" t="s">
        <v>92</v>
      </c>
      <c r="C52" s="23">
        <v>0</v>
      </c>
      <c r="D52" s="10"/>
      <c r="E52" s="11"/>
      <c r="F52" s="23">
        <v>0</v>
      </c>
      <c r="G52" s="10"/>
      <c r="H52" s="11"/>
      <c r="I52" s="23">
        <v>0</v>
      </c>
      <c r="J52" s="10"/>
      <c r="K52" s="11"/>
      <c r="L52" s="23">
        <v>0</v>
      </c>
      <c r="M52" s="10"/>
      <c r="N52" s="11"/>
      <c r="O52" s="23">
        <v>0</v>
      </c>
      <c r="P52" s="10"/>
      <c r="Q52" s="11"/>
      <c r="R52" s="23">
        <v>0</v>
      </c>
      <c r="S52" s="10"/>
      <c r="T52" s="11"/>
      <c r="U52" s="23">
        <v>0</v>
      </c>
      <c r="V52" s="11"/>
      <c r="W52" s="11"/>
      <c r="X52" s="23">
        <v>0</v>
      </c>
      <c r="Y52" s="11"/>
      <c r="Z52" s="11"/>
      <c r="AA52" s="23">
        <v>0</v>
      </c>
      <c r="AB52" s="11"/>
      <c r="AC52" s="11"/>
      <c r="AD52" s="23">
        <v>0</v>
      </c>
      <c r="AE52" s="11"/>
      <c r="AF52" s="11"/>
      <c r="AG52" s="23">
        <v>0</v>
      </c>
      <c r="AH52" s="11"/>
      <c r="AI52" s="11"/>
      <c r="AJ52" s="23">
        <v>0</v>
      </c>
      <c r="AK52" s="11"/>
      <c r="AL52" s="11"/>
      <c r="AM52" s="23">
        <v>0</v>
      </c>
      <c r="AN52" s="11"/>
      <c r="AO52" s="11"/>
      <c r="AP52" s="23">
        <v>960</v>
      </c>
      <c r="AQ52" s="11">
        <v>960</v>
      </c>
      <c r="AR52" s="11"/>
      <c r="AS52" s="23">
        <v>0</v>
      </c>
      <c r="AT52" s="11"/>
      <c r="AU52" s="11"/>
      <c r="AV52" s="9">
        <f t="shared" si="37"/>
        <v>960</v>
      </c>
      <c r="AW52" s="11">
        <f t="shared" si="38"/>
        <v>960</v>
      </c>
      <c r="AX52" s="11">
        <f t="shared" si="39"/>
        <v>0</v>
      </c>
      <c r="AY52" s="83">
        <v>0</v>
      </c>
      <c r="AZ52" s="11"/>
      <c r="BA52" s="11"/>
      <c r="BB52" s="83">
        <v>0</v>
      </c>
      <c r="BC52" s="11"/>
      <c r="BD52" s="11"/>
      <c r="BE52" s="83">
        <v>0</v>
      </c>
      <c r="BF52" s="11"/>
      <c r="BG52" s="11"/>
      <c r="BH52" s="83">
        <v>0</v>
      </c>
      <c r="BI52" s="11"/>
      <c r="BJ52" s="11"/>
      <c r="BK52" s="83">
        <v>0</v>
      </c>
      <c r="BL52" s="11"/>
      <c r="BM52" s="11"/>
      <c r="BN52" s="83">
        <v>0</v>
      </c>
      <c r="BO52" s="11"/>
      <c r="BP52" s="11"/>
      <c r="BQ52" s="83">
        <v>0</v>
      </c>
      <c r="BR52" s="11"/>
      <c r="BS52" s="11"/>
      <c r="BT52" s="83">
        <v>0</v>
      </c>
      <c r="BU52" s="11"/>
      <c r="BV52" s="11"/>
      <c r="BW52" s="83">
        <v>0</v>
      </c>
      <c r="BX52" s="11"/>
      <c r="BY52" s="11"/>
      <c r="BZ52" s="83">
        <v>0</v>
      </c>
      <c r="CA52" s="11"/>
      <c r="CB52" s="11"/>
      <c r="CC52" s="83">
        <v>0</v>
      </c>
      <c r="CD52" s="11"/>
      <c r="CE52" s="11"/>
      <c r="CF52" s="83">
        <v>0</v>
      </c>
      <c r="CG52" s="11"/>
      <c r="CH52" s="11"/>
      <c r="CI52" s="83">
        <v>0</v>
      </c>
      <c r="CJ52" s="11">
        <f t="shared" si="58"/>
        <v>0</v>
      </c>
      <c r="CK52" s="85">
        <f t="shared" si="10"/>
        <v>0</v>
      </c>
      <c r="CL52" s="11">
        <f>+BA52+BD52+BG52+BJ52+BM52+BP52+BS52</f>
        <v>0</v>
      </c>
      <c r="CM52" s="85">
        <f t="shared" si="15"/>
        <v>0</v>
      </c>
      <c r="CN52" s="83">
        <v>0</v>
      </c>
      <c r="CO52" s="11"/>
      <c r="CP52" s="11"/>
      <c r="CQ52" s="83">
        <v>0</v>
      </c>
      <c r="CR52" s="11"/>
      <c r="CS52" s="11"/>
      <c r="CT52" s="83">
        <f t="shared" si="4"/>
        <v>0</v>
      </c>
      <c r="CU52" s="183">
        <f t="shared" si="5"/>
        <v>0</v>
      </c>
      <c r="CV52" s="11">
        <f t="shared" si="12"/>
        <v>0</v>
      </c>
      <c r="CW52" s="85">
        <f t="shared" si="40"/>
        <v>0</v>
      </c>
      <c r="CX52" s="11">
        <f t="shared" si="13"/>
        <v>0</v>
      </c>
      <c r="CY52" s="85">
        <f t="shared" si="16"/>
        <v>0</v>
      </c>
      <c r="CZ52" s="83">
        <v>0</v>
      </c>
      <c r="DA52" s="183">
        <f t="shared" si="7"/>
        <v>0</v>
      </c>
      <c r="DB52" s="11">
        <f t="shared" si="19"/>
        <v>0</v>
      </c>
      <c r="DC52" s="85">
        <f t="shared" si="14"/>
        <v>0</v>
      </c>
      <c r="DD52" s="11">
        <f t="shared" si="17"/>
        <v>0</v>
      </c>
      <c r="DE52" s="85">
        <f t="shared" si="18"/>
        <v>0</v>
      </c>
      <c r="DF52" s="29"/>
    </row>
    <row r="53" spans="1:110">
      <c r="A53" s="5" t="s">
        <v>93</v>
      </c>
      <c r="B53" s="12" t="s">
        <v>94</v>
      </c>
      <c r="C53" s="23">
        <v>0</v>
      </c>
      <c r="D53" s="10"/>
      <c r="E53" s="11"/>
      <c r="F53" s="23">
        <v>0</v>
      </c>
      <c r="G53" s="10"/>
      <c r="H53" s="11"/>
      <c r="I53" s="23">
        <v>0</v>
      </c>
      <c r="J53" s="10"/>
      <c r="K53" s="11"/>
      <c r="L53" s="23">
        <v>0</v>
      </c>
      <c r="M53" s="10"/>
      <c r="N53" s="11"/>
      <c r="O53" s="23">
        <v>0</v>
      </c>
      <c r="P53" s="10"/>
      <c r="Q53" s="11"/>
      <c r="R53" s="23">
        <v>0</v>
      </c>
      <c r="S53" s="10"/>
      <c r="T53" s="11"/>
      <c r="U53" s="23">
        <v>0</v>
      </c>
      <c r="V53" s="11"/>
      <c r="W53" s="11"/>
      <c r="X53" s="23">
        <v>0</v>
      </c>
      <c r="Y53" s="11"/>
      <c r="Z53" s="11"/>
      <c r="AA53" s="23">
        <v>0</v>
      </c>
      <c r="AB53" s="11"/>
      <c r="AC53" s="11"/>
      <c r="AD53" s="23">
        <v>0</v>
      </c>
      <c r="AE53" s="11"/>
      <c r="AF53" s="11"/>
      <c r="AG53" s="23">
        <v>0</v>
      </c>
      <c r="AH53" s="11"/>
      <c r="AI53" s="11"/>
      <c r="AJ53" s="23">
        <v>0</v>
      </c>
      <c r="AK53" s="11"/>
      <c r="AL53" s="11"/>
      <c r="AM53" s="23">
        <v>0</v>
      </c>
      <c r="AN53" s="11"/>
      <c r="AO53" s="11"/>
      <c r="AP53" s="23">
        <v>-5875.55</v>
      </c>
      <c r="AQ53" s="11">
        <v>-5875.55</v>
      </c>
      <c r="AR53" s="11"/>
      <c r="AS53" s="23">
        <v>0</v>
      </c>
      <c r="AT53" s="11"/>
      <c r="AU53" s="11"/>
      <c r="AV53" s="9">
        <f t="shared" si="37"/>
        <v>-5875.55</v>
      </c>
      <c r="AW53" s="11">
        <f t="shared" si="38"/>
        <v>-5875.55</v>
      </c>
      <c r="AX53" s="11">
        <f t="shared" si="39"/>
        <v>0</v>
      </c>
      <c r="AY53" s="83">
        <v>0</v>
      </c>
      <c r="AZ53" s="11"/>
      <c r="BA53" s="11"/>
      <c r="BB53" s="83">
        <v>0</v>
      </c>
      <c r="BC53" s="11"/>
      <c r="BD53" s="11"/>
      <c r="BE53" s="83">
        <v>0</v>
      </c>
      <c r="BF53" s="11"/>
      <c r="BG53" s="11"/>
      <c r="BH53" s="83">
        <v>0</v>
      </c>
      <c r="BI53" s="11"/>
      <c r="BJ53" s="11"/>
      <c r="BK53" s="83">
        <v>0</v>
      </c>
      <c r="BL53" s="11"/>
      <c r="BM53" s="11"/>
      <c r="BN53" s="83">
        <v>0</v>
      </c>
      <c r="BO53" s="11"/>
      <c r="BP53" s="11"/>
      <c r="BQ53" s="83">
        <v>0</v>
      </c>
      <c r="BR53" s="11"/>
      <c r="BS53" s="11"/>
      <c r="BT53" s="83">
        <v>0</v>
      </c>
      <c r="BU53" s="11"/>
      <c r="BV53" s="11"/>
      <c r="BW53" s="83">
        <v>0</v>
      </c>
      <c r="BX53" s="11"/>
      <c r="BY53" s="11"/>
      <c r="BZ53" s="83">
        <v>0</v>
      </c>
      <c r="CA53" s="11"/>
      <c r="CB53" s="11"/>
      <c r="CC53" s="83">
        <v>0</v>
      </c>
      <c r="CD53" s="11"/>
      <c r="CE53" s="11"/>
      <c r="CF53" s="83">
        <v>0</v>
      </c>
      <c r="CG53" s="11"/>
      <c r="CH53" s="11"/>
      <c r="CI53" s="83">
        <v>0</v>
      </c>
      <c r="CJ53" s="11">
        <f t="shared" si="58"/>
        <v>0</v>
      </c>
      <c r="CK53" s="85">
        <f t="shared" si="10"/>
        <v>0</v>
      </c>
      <c r="CL53" s="11">
        <f>+BA53+BD53+BG53+BJ53+BM53+BP53+BS53</f>
        <v>0</v>
      </c>
      <c r="CM53" s="85">
        <f t="shared" si="15"/>
        <v>0</v>
      </c>
      <c r="CN53" s="83">
        <v>0</v>
      </c>
      <c r="CO53" s="11"/>
      <c r="CP53" s="11"/>
      <c r="CQ53" s="83">
        <v>0</v>
      </c>
      <c r="CR53" s="11"/>
      <c r="CS53" s="11"/>
      <c r="CT53" s="83">
        <f t="shared" si="4"/>
        <v>0</v>
      </c>
      <c r="CU53" s="183">
        <f t="shared" si="5"/>
        <v>0</v>
      </c>
      <c r="CV53" s="11">
        <f t="shared" si="12"/>
        <v>0</v>
      </c>
      <c r="CW53" s="85">
        <f t="shared" si="40"/>
        <v>0</v>
      </c>
      <c r="CX53" s="11">
        <f t="shared" si="13"/>
        <v>0</v>
      </c>
      <c r="CY53" s="85">
        <f t="shared" si="16"/>
        <v>0</v>
      </c>
      <c r="CZ53" s="83">
        <v>0</v>
      </c>
      <c r="DA53" s="183">
        <f t="shared" si="7"/>
        <v>0</v>
      </c>
      <c r="DB53" s="11">
        <f t="shared" si="19"/>
        <v>0</v>
      </c>
      <c r="DC53" s="85">
        <f t="shared" si="14"/>
        <v>0</v>
      </c>
      <c r="DD53" s="11">
        <f t="shared" si="17"/>
        <v>0</v>
      </c>
      <c r="DE53" s="85">
        <f t="shared" si="18"/>
        <v>0</v>
      </c>
      <c r="DF53" s="29"/>
    </row>
    <row r="54" spans="1:110">
      <c r="A54" s="5"/>
      <c r="B54" s="18" t="s">
        <v>95</v>
      </c>
      <c r="C54" s="15">
        <v>-262279.08999999991</v>
      </c>
      <c r="D54" s="19">
        <f>D47+D48</f>
        <v>-5997.4607999999607</v>
      </c>
      <c r="E54" s="20">
        <f>E47+E48</f>
        <v>-256281.62920000005</v>
      </c>
      <c r="F54" s="15">
        <v>-235709.24999999983</v>
      </c>
      <c r="G54" s="19">
        <v>-70490.893701844543</v>
      </c>
      <c r="H54" s="20">
        <v>-165218.35629815506</v>
      </c>
      <c r="I54" s="15">
        <v>-156863.98999999833</v>
      </c>
      <c r="J54" s="19">
        <f>J47+J48</f>
        <v>-75725.339299827203</v>
      </c>
      <c r="K54" s="19">
        <f>K47+K48</f>
        <v>-81138.65070017305</v>
      </c>
      <c r="L54" s="15">
        <v>8382.0600000000086</v>
      </c>
      <c r="M54" s="19">
        <f>+M47+M48</f>
        <v>-26372.36704861854</v>
      </c>
      <c r="N54" s="19">
        <f>+N47+N48</f>
        <v>34754.79704861853</v>
      </c>
      <c r="O54" s="15">
        <v>11061.080000000213</v>
      </c>
      <c r="P54" s="19">
        <f>+P47+P48</f>
        <v>63374.871595794139</v>
      </c>
      <c r="Q54" s="19">
        <f>+Q47+Q48</f>
        <v>-52313.622135193873</v>
      </c>
      <c r="R54" s="15">
        <v>-86384.26999999996</v>
      </c>
      <c r="S54" s="19">
        <f>+S47+S48</f>
        <v>-31013.836991030268</v>
      </c>
      <c r="T54" s="19">
        <f>+T47+T48</f>
        <v>-55370.836563870063</v>
      </c>
      <c r="U54" s="15">
        <v>78720.599999999729</v>
      </c>
      <c r="V54" s="19">
        <f>+V47+V48</f>
        <v>3698.3398563874471</v>
      </c>
      <c r="W54" s="19">
        <f>+W47+W48</f>
        <v>75022.260143612715</v>
      </c>
      <c r="X54" s="15">
        <v>-73861.760000000242</v>
      </c>
      <c r="Y54" s="19">
        <v>-53484.098941405879</v>
      </c>
      <c r="Z54" s="19">
        <v>-20377.661058593963</v>
      </c>
      <c r="AA54" s="15">
        <v>-209536.72000000015</v>
      </c>
      <c r="AB54" s="19">
        <v>-23212.703966763838</v>
      </c>
      <c r="AC54" s="19">
        <v>-186324.01603323634</v>
      </c>
      <c r="AD54" s="15">
        <v>-190082.92999999959</v>
      </c>
      <c r="AE54" s="19">
        <v>-81517.568843404908</v>
      </c>
      <c r="AF54" s="19">
        <v>-108565.36115659536</v>
      </c>
      <c r="AG54" s="15">
        <v>-61299.189999999246</v>
      </c>
      <c r="AH54" s="19">
        <v>-51349.957006736484</v>
      </c>
      <c r="AI54" s="19">
        <v>-9949.2329932636512</v>
      </c>
      <c r="AJ54" s="15">
        <v>-205851.59000000078</v>
      </c>
      <c r="AK54" s="19">
        <v>-110086.33201611348</v>
      </c>
      <c r="AL54" s="19">
        <v>-95765.257983886302</v>
      </c>
      <c r="AM54" s="15">
        <v>-162386.04999999964</v>
      </c>
      <c r="AN54" s="19">
        <v>34683.71543269993</v>
      </c>
      <c r="AO54" s="19">
        <v>-197069.76543269967</v>
      </c>
      <c r="AP54" s="15">
        <v>-115122.76000000052</v>
      </c>
      <c r="AQ54" s="19">
        <v>20772.945844900209</v>
      </c>
      <c r="AR54" s="19">
        <v>-135895.85584489984</v>
      </c>
      <c r="AS54" s="15">
        <v>6851.6300000010524</v>
      </c>
      <c r="AT54" s="19">
        <v>51145.594917032635</v>
      </c>
      <c r="AU54" s="19">
        <v>-44293.96491703263</v>
      </c>
      <c r="AV54" s="9">
        <f t="shared" si="37"/>
        <v>-999509.89999999898</v>
      </c>
      <c r="AW54" s="19">
        <f t="shared" si="38"/>
        <v>-203361.39716725901</v>
      </c>
      <c r="AX54" s="19">
        <f t="shared" si="39"/>
        <v>-796148.5169270403</v>
      </c>
      <c r="AY54" s="83">
        <v>-60218.050000000054</v>
      </c>
      <c r="AZ54" s="19">
        <v>-18998.29803851511</v>
      </c>
      <c r="BA54" s="19">
        <v>-41219.708961484852</v>
      </c>
      <c r="BB54" s="83">
        <v>-8899.7300000000869</v>
      </c>
      <c r="BC54" s="19">
        <f>+BC47+BC48</f>
        <v>-141350.39304669114</v>
      </c>
      <c r="BD54" s="19">
        <f>+BD47+BD48</f>
        <v>132450.66304669101</v>
      </c>
      <c r="BE54" s="83">
        <v>-169383.74999999971</v>
      </c>
      <c r="BF54" s="19">
        <f>+BF47+BF48</f>
        <v>-84328.859352588857</v>
      </c>
      <c r="BG54" s="19">
        <f>+BG47+BG48</f>
        <v>-85054.890647410895</v>
      </c>
      <c r="BH54" s="83">
        <v>-79222.682982700469</v>
      </c>
      <c r="BI54" s="19">
        <f>+BI47+BI48</f>
        <v>-44208.436621014451</v>
      </c>
      <c r="BJ54" s="19">
        <f>+BJ47+BJ48</f>
        <v>-35014.246361686004</v>
      </c>
      <c r="BK54" s="83">
        <v>-148498.02701730095</v>
      </c>
      <c r="BL54" s="19">
        <f>+BL47+BL48</f>
        <v>-124244.66493501373</v>
      </c>
      <c r="BM54" s="19">
        <f>+BM47+BM48</f>
        <v>-24253.362082287269</v>
      </c>
      <c r="BN54" s="83">
        <v>-66653.809999999474</v>
      </c>
      <c r="BO54" s="19">
        <f>+BO47+BO48</f>
        <v>11786.644649079204</v>
      </c>
      <c r="BP54" s="19">
        <f>+BP47+BP48</f>
        <v>-78440.454649078616</v>
      </c>
      <c r="BQ54" s="83">
        <v>-80875.549999998882</v>
      </c>
      <c r="BR54" s="19">
        <f>+BR47+BR48</f>
        <v>-24773.037429457472</v>
      </c>
      <c r="BS54" s="19">
        <f>+BS47+BS48</f>
        <v>-56102.512570542123</v>
      </c>
      <c r="BT54" s="83">
        <v>-91783.680000000284</v>
      </c>
      <c r="BU54" s="19">
        <f>+BU47-BU48</f>
        <v>-63069.127164671649</v>
      </c>
      <c r="BV54" s="19">
        <f>+BV47-BV48</f>
        <v>-28714.552835328377</v>
      </c>
      <c r="BW54" s="83">
        <v>-108356.78999999934</v>
      </c>
      <c r="BX54" s="19">
        <f>+BX47-BX48</f>
        <v>-159426.76587695323</v>
      </c>
      <c r="BY54" s="19">
        <f>+BY47+BY48</f>
        <v>51069.975876953082</v>
      </c>
      <c r="BZ54" s="83">
        <v>-251178.59666666784</v>
      </c>
      <c r="CA54" s="19">
        <f>+CA47-CA48</f>
        <v>-98328.055861223751</v>
      </c>
      <c r="CB54" s="19">
        <f>+CB47-CB48</f>
        <v>-152850.54080544281</v>
      </c>
      <c r="CC54" s="83">
        <v>-273775.48333333223</v>
      </c>
      <c r="CD54" s="19">
        <f>+CD47-CD48</f>
        <v>-201275.3488938121</v>
      </c>
      <c r="CE54" s="19">
        <f>+CE47-CE48</f>
        <v>-72500.134439520916</v>
      </c>
      <c r="CF54" s="83">
        <v>-142271.22100000107</v>
      </c>
      <c r="CG54" s="19">
        <f>+CG47-CG48</f>
        <v>129319.09070527353</v>
      </c>
      <c r="CH54" s="19">
        <f>+CH47-CH48</f>
        <v>-271590.31170527416</v>
      </c>
      <c r="CI54" s="83">
        <v>-1481116.781</v>
      </c>
      <c r="CJ54" s="19">
        <f>+CJ48+CJ47</f>
        <v>-874071.6438530758</v>
      </c>
      <c r="CK54" s="130">
        <f t="shared" si="10"/>
        <v>-0.13554162262043767</v>
      </c>
      <c r="CL54" s="19">
        <f>+CL48+CL47</f>
        <v>-607045.27414692484</v>
      </c>
      <c r="CM54" s="130">
        <f t="shared" si="15"/>
        <v>-0.33983139201649304</v>
      </c>
      <c r="CN54" s="83">
        <v>24184.070000000032</v>
      </c>
      <c r="CO54" s="19">
        <f>+CO47+CO48</f>
        <v>-8306.4176292137781</v>
      </c>
      <c r="CP54" s="19">
        <f>+CP47+CP48</f>
        <v>32490.487629213651</v>
      </c>
      <c r="CQ54" s="83">
        <f>+CQ47+CQ48</f>
        <v>-122011.1299999999</v>
      </c>
      <c r="CR54" s="19">
        <f>+CR47+CR48</f>
        <v>18273.153504355392</v>
      </c>
      <c r="CS54" s="19">
        <f>+CS47+CS48</f>
        <v>-140284.28350435538</v>
      </c>
      <c r="CT54" s="83">
        <f t="shared" si="4"/>
        <v>-97827.059999999867</v>
      </c>
      <c r="CU54" s="183">
        <f t="shared" si="5"/>
        <v>-6.4853270187698389E-2</v>
      </c>
      <c r="CV54" s="19">
        <f t="shared" si="12"/>
        <v>9966.7358751416141</v>
      </c>
      <c r="CW54" s="130">
        <f t="shared" si="40"/>
        <v>8.39621390482523E-3</v>
      </c>
      <c r="CX54" s="19">
        <f t="shared" si="13"/>
        <v>-107793.79587514173</v>
      </c>
      <c r="CY54" s="130">
        <f t="shared" si="16"/>
        <v>-0.33540331575260912</v>
      </c>
      <c r="CZ54" s="83">
        <v>-1227880.9566666668</v>
      </c>
      <c r="DA54" s="183">
        <f t="shared" si="7"/>
        <v>-0.16815816143714155</v>
      </c>
      <c r="DB54" s="19">
        <f>+DB47+DB48</f>
        <v>-474030.17040069937</v>
      </c>
      <c r="DC54" s="130">
        <f t="shared" si="14"/>
        <v>-7.6566109787210901E-2</v>
      </c>
      <c r="DD54" s="19">
        <f>+DD47+DD48</f>
        <v>-753850.78626596706</v>
      </c>
      <c r="DE54" s="130">
        <f t="shared" si="18"/>
        <v>-0.67948672001305654</v>
      </c>
      <c r="DF54" s="29"/>
    </row>
    <row r="55" spans="1:110">
      <c r="A55" s="5" t="s">
        <v>96</v>
      </c>
      <c r="B55" s="6" t="s">
        <v>97</v>
      </c>
      <c r="C55" s="9">
        <v>0</v>
      </c>
      <c r="D55" s="10"/>
      <c r="E55" s="11"/>
      <c r="F55" s="9">
        <v>0</v>
      </c>
      <c r="G55" s="10"/>
      <c r="H55" s="11"/>
      <c r="I55" s="9">
        <v>0</v>
      </c>
      <c r="J55" s="10"/>
      <c r="K55" s="11"/>
      <c r="L55" s="9"/>
      <c r="M55" s="10"/>
      <c r="N55" s="11"/>
      <c r="O55" s="9">
        <v>0</v>
      </c>
      <c r="P55" s="10"/>
      <c r="Q55" s="11"/>
      <c r="R55" s="9">
        <v>0</v>
      </c>
      <c r="S55" s="10"/>
      <c r="T55" s="11"/>
      <c r="U55" s="9">
        <v>0</v>
      </c>
      <c r="V55" s="10"/>
      <c r="W55" s="11"/>
      <c r="X55" s="9">
        <v>0</v>
      </c>
      <c r="Y55" s="11"/>
      <c r="Z55" s="11"/>
      <c r="AA55" s="9">
        <v>0</v>
      </c>
      <c r="AB55" s="11"/>
      <c r="AC55" s="11"/>
      <c r="AD55" s="9"/>
      <c r="AE55" s="11"/>
      <c r="AF55" s="11"/>
      <c r="AG55" s="9">
        <v>0</v>
      </c>
      <c r="AH55" s="11"/>
      <c r="AI55" s="11"/>
      <c r="AJ55" s="9">
        <v>0</v>
      </c>
      <c r="AK55" s="11"/>
      <c r="AL55" s="11"/>
      <c r="AM55" s="9">
        <v>0</v>
      </c>
      <c r="AN55" s="11"/>
      <c r="AO55" s="11"/>
      <c r="AP55" s="9">
        <v>0</v>
      </c>
      <c r="AQ55" s="11"/>
      <c r="AR55" s="11"/>
      <c r="AS55" s="9">
        <v>0</v>
      </c>
      <c r="AT55" s="11"/>
      <c r="AU55" s="11"/>
      <c r="AV55" s="9">
        <f t="shared" si="37"/>
        <v>0</v>
      </c>
      <c r="AW55" s="11">
        <f t="shared" si="38"/>
        <v>0</v>
      </c>
      <c r="AX55" s="11">
        <f t="shared" si="39"/>
        <v>0</v>
      </c>
      <c r="AY55" s="83">
        <v>0</v>
      </c>
      <c r="AZ55" s="11"/>
      <c r="BA55" s="11"/>
      <c r="BB55" s="83">
        <v>0</v>
      </c>
      <c r="BC55" s="11"/>
      <c r="BD55" s="11"/>
      <c r="BE55" s="83">
        <v>0</v>
      </c>
      <c r="BF55" s="11"/>
      <c r="BG55" s="11"/>
      <c r="BH55" s="83">
        <v>0</v>
      </c>
      <c r="BI55" s="11"/>
      <c r="BJ55" s="11"/>
      <c r="BK55" s="83">
        <v>0</v>
      </c>
      <c r="BL55" s="11"/>
      <c r="BM55" s="11"/>
      <c r="BN55" s="83">
        <v>0</v>
      </c>
      <c r="BO55" s="11"/>
      <c r="BP55" s="11"/>
      <c r="BQ55" s="83">
        <v>0</v>
      </c>
      <c r="BR55" s="11"/>
      <c r="BS55" s="11"/>
      <c r="BT55" s="83">
        <v>0</v>
      </c>
      <c r="BU55" s="11"/>
      <c r="BV55" s="11"/>
      <c r="BW55" s="83">
        <v>0</v>
      </c>
      <c r="BX55" s="11"/>
      <c r="BY55" s="11"/>
      <c r="BZ55" s="83">
        <v>0</v>
      </c>
      <c r="CA55" s="11"/>
      <c r="CB55" s="11"/>
      <c r="CC55" s="83">
        <v>0</v>
      </c>
      <c r="CD55" s="11"/>
      <c r="CE55" s="11"/>
      <c r="CF55" s="83">
        <v>0</v>
      </c>
      <c r="CG55" s="11"/>
      <c r="CH55" s="11"/>
      <c r="CI55" s="83">
        <v>0</v>
      </c>
      <c r="CJ55" s="11">
        <f t="shared" si="58"/>
        <v>0</v>
      </c>
      <c r="CK55" s="85">
        <f t="shared" si="10"/>
        <v>0</v>
      </c>
      <c r="CL55" s="11">
        <f>+BA55+BD55+BG55+BJ55+BM55+BP55+BS55</f>
        <v>0</v>
      </c>
      <c r="CM55" s="85">
        <f t="shared" si="15"/>
        <v>0</v>
      </c>
      <c r="CN55" s="83">
        <v>0</v>
      </c>
      <c r="CO55" s="11"/>
      <c r="CP55" s="11"/>
      <c r="CQ55" s="83">
        <v>0</v>
      </c>
      <c r="CR55" s="11"/>
      <c r="CS55" s="11"/>
      <c r="CT55" s="83">
        <f t="shared" si="4"/>
        <v>0</v>
      </c>
      <c r="CU55" s="183">
        <f t="shared" si="5"/>
        <v>0</v>
      </c>
      <c r="CV55" s="11">
        <f t="shared" si="12"/>
        <v>0</v>
      </c>
      <c r="CW55" s="85">
        <f t="shared" si="40"/>
        <v>0</v>
      </c>
      <c r="CX55" s="11">
        <f t="shared" si="13"/>
        <v>0</v>
      </c>
      <c r="CY55" s="85">
        <f t="shared" si="16"/>
        <v>0</v>
      </c>
      <c r="CZ55" s="83">
        <v>0</v>
      </c>
      <c r="DA55" s="183">
        <f t="shared" si="7"/>
        <v>0</v>
      </c>
      <c r="DB55" s="11">
        <f t="shared" si="19"/>
        <v>0</v>
      </c>
      <c r="DC55" s="85">
        <f t="shared" si="14"/>
        <v>0</v>
      </c>
      <c r="DD55" s="11">
        <f t="shared" si="17"/>
        <v>0</v>
      </c>
      <c r="DE55" s="85">
        <f t="shared" si="18"/>
        <v>0</v>
      </c>
      <c r="DF55" s="29"/>
    </row>
    <row r="56" spans="1:110" ht="15.75" thickBot="1">
      <c r="A56" s="24"/>
      <c r="B56" s="25" t="s">
        <v>98</v>
      </c>
      <c r="C56" s="26">
        <v>-262279.08999999991</v>
      </c>
      <c r="D56" s="27">
        <f>D54</f>
        <v>-5997.4607999999607</v>
      </c>
      <c r="E56" s="28">
        <f>E54</f>
        <v>-256281.62920000005</v>
      </c>
      <c r="F56" s="26">
        <v>-235709.24999999983</v>
      </c>
      <c r="G56" s="27">
        <v>-70490.893701844543</v>
      </c>
      <c r="H56" s="28">
        <v>-165218.35629815506</v>
      </c>
      <c r="I56" s="26">
        <v>-156863.98999999833</v>
      </c>
      <c r="J56" s="27">
        <f>J47+J48</f>
        <v>-75725.339299827203</v>
      </c>
      <c r="K56" s="27">
        <f>K47+K48</f>
        <v>-81138.65070017305</v>
      </c>
      <c r="L56" s="26">
        <v>8382.0600000000086</v>
      </c>
      <c r="M56" s="27">
        <f>+M54</f>
        <v>-26372.36704861854</v>
      </c>
      <c r="N56" s="27">
        <f>+N54</f>
        <v>34754.79704861853</v>
      </c>
      <c r="O56" s="26">
        <v>11061.080000000213</v>
      </c>
      <c r="P56" s="27">
        <f>+P54</f>
        <v>63374.871595794139</v>
      </c>
      <c r="Q56" s="27">
        <f>+Q54</f>
        <v>-52313.622135193873</v>
      </c>
      <c r="R56" s="26">
        <v>-86384.26999999996</v>
      </c>
      <c r="S56" s="27">
        <f>+S54</f>
        <v>-31013.836991030268</v>
      </c>
      <c r="T56" s="27">
        <f>+T54</f>
        <v>-55370.836563870063</v>
      </c>
      <c r="U56" s="26">
        <v>78720.599999999729</v>
      </c>
      <c r="V56" s="27">
        <f>+V54</f>
        <v>3698.3398563874471</v>
      </c>
      <c r="W56" s="27">
        <f>+W54</f>
        <v>75022.260143612715</v>
      </c>
      <c r="X56" s="26">
        <v>-73861.760000000242</v>
      </c>
      <c r="Y56" s="27">
        <v>-53484.098941405879</v>
      </c>
      <c r="Z56" s="27">
        <v>-20377.661058593963</v>
      </c>
      <c r="AA56" s="26">
        <v>-209536.72000000015</v>
      </c>
      <c r="AB56" s="27">
        <v>-23212.703966763838</v>
      </c>
      <c r="AC56" s="27">
        <v>-186324.01603323634</v>
      </c>
      <c r="AD56" s="26">
        <v>-190082.92999999959</v>
      </c>
      <c r="AE56" s="73">
        <v>-81517.568843404908</v>
      </c>
      <c r="AF56" s="73">
        <v>-108565.36115659536</v>
      </c>
      <c r="AG56" s="26">
        <v>-61299.189999999246</v>
      </c>
      <c r="AH56" s="73">
        <f>+AH54</f>
        <v>-51349.957006736484</v>
      </c>
      <c r="AI56" s="73">
        <f>+AI54</f>
        <v>-9949.2329932636512</v>
      </c>
      <c r="AJ56" s="26">
        <v>-205851.59000000078</v>
      </c>
      <c r="AK56" s="73">
        <v>-110086.33201611348</v>
      </c>
      <c r="AL56" s="73">
        <v>-95765.257983886302</v>
      </c>
      <c r="AM56" s="26">
        <v>-162386.04999999964</v>
      </c>
      <c r="AN56" s="73">
        <v>34683.71543269993</v>
      </c>
      <c r="AO56" s="73">
        <v>-197069.76543269967</v>
      </c>
      <c r="AP56" s="26">
        <v>-115122.76000000052</v>
      </c>
      <c r="AQ56" s="73">
        <v>20772.945844900209</v>
      </c>
      <c r="AR56" s="73">
        <v>-135895.85584489984</v>
      </c>
      <c r="AS56" s="26">
        <v>6851.6300000010524</v>
      </c>
      <c r="AT56" s="73">
        <v>51145.594917032635</v>
      </c>
      <c r="AU56" s="73">
        <v>-44293.96491703263</v>
      </c>
      <c r="AV56" s="9">
        <f t="shared" si="37"/>
        <v>-999509.89999999898</v>
      </c>
      <c r="AW56" s="73">
        <f t="shared" si="38"/>
        <v>-203361.39716725901</v>
      </c>
      <c r="AX56" s="73">
        <f t="shared" si="39"/>
        <v>-796148.5169270403</v>
      </c>
      <c r="AY56" s="83">
        <v>-60218.050000000054</v>
      </c>
      <c r="AZ56" s="73">
        <v>-18998.29803851511</v>
      </c>
      <c r="BA56" s="73">
        <v>-41219.708961484852</v>
      </c>
      <c r="BB56" s="83">
        <v>-8899.7300000000869</v>
      </c>
      <c r="BC56" s="73">
        <f>+BC54</f>
        <v>-141350.39304669114</v>
      </c>
      <c r="BD56" s="73">
        <f>+BD54</f>
        <v>132450.66304669101</v>
      </c>
      <c r="BE56" s="83">
        <v>-169383.74999999971</v>
      </c>
      <c r="BF56" s="73">
        <f>+BF54</f>
        <v>-84328.859352588857</v>
      </c>
      <c r="BG56" s="73">
        <f>+BG54</f>
        <v>-85054.890647410895</v>
      </c>
      <c r="BH56" s="83">
        <v>-79222.682982700469</v>
      </c>
      <c r="BI56" s="73">
        <v>-44208.436621014502</v>
      </c>
      <c r="BJ56" s="73">
        <v>-35014.246361685997</v>
      </c>
      <c r="BK56" s="83">
        <v>-148498.02701730095</v>
      </c>
      <c r="BL56" s="73">
        <f>+BL54</f>
        <v>-124244.66493501373</v>
      </c>
      <c r="BM56" s="73">
        <f>+BM54</f>
        <v>-24253.362082287269</v>
      </c>
      <c r="BN56" s="83">
        <v>-66653.809999999474</v>
      </c>
      <c r="BO56" s="73">
        <f>+BO54</f>
        <v>11786.644649079204</v>
      </c>
      <c r="BP56" s="73">
        <f>+BP54</f>
        <v>-78440.454649078616</v>
      </c>
      <c r="BQ56" s="83">
        <v>-80875.549999998882</v>
      </c>
      <c r="BR56" s="73">
        <f>+BR54</f>
        <v>-24773.037429457472</v>
      </c>
      <c r="BS56" s="73">
        <f>+BS54</f>
        <v>-56102.512570542123</v>
      </c>
      <c r="BT56" s="83">
        <v>-91783.680000000284</v>
      </c>
      <c r="BU56" s="73">
        <f>+BU54</f>
        <v>-63069.127164671649</v>
      </c>
      <c r="BV56" s="73">
        <f>+BV54</f>
        <v>-28714.552835328377</v>
      </c>
      <c r="BW56" s="83">
        <v>-108356.78999999934</v>
      </c>
      <c r="BX56" s="73">
        <f>+BX54</f>
        <v>-159426.76587695323</v>
      </c>
      <c r="BY56" s="73">
        <f>+BY54</f>
        <v>51069.975876953082</v>
      </c>
      <c r="BZ56" s="83">
        <v>-251178.59666666784</v>
      </c>
      <c r="CA56" s="73">
        <f>+CA54</f>
        <v>-98328.055861223751</v>
      </c>
      <c r="CB56" s="73">
        <f>+CB54</f>
        <v>-152850.54080544281</v>
      </c>
      <c r="CC56" s="83">
        <v>-273775.48333333223</v>
      </c>
      <c r="CD56" s="73">
        <f>+CD54</f>
        <v>-201275.3488938121</v>
      </c>
      <c r="CE56" s="73">
        <f>+CE54</f>
        <v>-72500.134439520916</v>
      </c>
      <c r="CF56" s="83">
        <v>-142271.22100000107</v>
      </c>
      <c r="CG56" s="73">
        <f>+CG54</f>
        <v>129319.09070527353</v>
      </c>
      <c r="CH56" s="73">
        <f>+CH54</f>
        <v>-271590.31170527416</v>
      </c>
      <c r="CI56" s="83">
        <v>-1481116.781</v>
      </c>
      <c r="CJ56" s="73">
        <f>+CJ54</f>
        <v>-874071.6438530758</v>
      </c>
      <c r="CK56" s="131">
        <f t="shared" si="10"/>
        <v>-0.13554162262043767</v>
      </c>
      <c r="CL56" s="73">
        <f>+CL54</f>
        <v>-607045.27414692484</v>
      </c>
      <c r="CM56" s="131">
        <f t="shared" si="15"/>
        <v>-0.33983139201649304</v>
      </c>
      <c r="CN56" s="83">
        <v>24184.070000000032</v>
      </c>
      <c r="CO56" s="73">
        <f>+CO54</f>
        <v>-8306.4176292137781</v>
      </c>
      <c r="CP56" s="73">
        <f>+CP54</f>
        <v>32490.487629213651</v>
      </c>
      <c r="CQ56" s="83">
        <v>-122011.12999999992</v>
      </c>
      <c r="CR56" s="73">
        <f>+CR54</f>
        <v>18273.153504355392</v>
      </c>
      <c r="CS56" s="73">
        <f>+CS54</f>
        <v>-140284.28350435538</v>
      </c>
      <c r="CT56" s="83">
        <f t="shared" si="4"/>
        <v>-97827.059999999881</v>
      </c>
      <c r="CU56" s="183">
        <f t="shared" si="5"/>
        <v>-6.4853270187698403E-2</v>
      </c>
      <c r="CV56" s="73">
        <f t="shared" si="12"/>
        <v>9966.7358751416141</v>
      </c>
      <c r="CW56" s="131">
        <f t="shared" si="40"/>
        <v>8.39621390482523E-3</v>
      </c>
      <c r="CX56" s="73">
        <f t="shared" si="13"/>
        <v>-107793.79587514173</v>
      </c>
      <c r="CY56" s="131">
        <f t="shared" si="16"/>
        <v>-0.33540331575260912</v>
      </c>
      <c r="CZ56" s="83">
        <v>-1227880.9566666668</v>
      </c>
      <c r="DA56" s="183">
        <f t="shared" si="7"/>
        <v>-0.16815816143714155</v>
      </c>
      <c r="DB56" s="73">
        <f>+DB54</f>
        <v>-474030.17040069937</v>
      </c>
      <c r="DC56" s="131">
        <f t="shared" si="14"/>
        <v>-7.6566109787210901E-2</v>
      </c>
      <c r="DD56" s="73">
        <f>+DD54</f>
        <v>-753850.78626596706</v>
      </c>
      <c r="DE56" s="131">
        <f t="shared" si="18"/>
        <v>-0.67948672001305654</v>
      </c>
      <c r="DF56" s="29"/>
    </row>
    <row r="58" spans="1:110">
      <c r="C58" s="29"/>
      <c r="D58" s="29"/>
      <c r="E58" s="29"/>
      <c r="F58" s="29"/>
      <c r="G58" s="29"/>
      <c r="H58" s="29"/>
      <c r="I58" s="29"/>
      <c r="J58" s="29"/>
      <c r="K58" s="29"/>
    </row>
    <row r="59" spans="1:110">
      <c r="CI59" s="79"/>
    </row>
    <row r="60" spans="1:110">
      <c r="C60" s="29"/>
      <c r="D60" s="29"/>
      <c r="E60" s="29"/>
      <c r="F60" s="29"/>
      <c r="G60" s="29"/>
      <c r="H60" s="29"/>
      <c r="I60" s="29"/>
      <c r="J60" s="29"/>
      <c r="K60" s="29"/>
    </row>
  </sheetData>
  <mergeCells count="112">
    <mergeCell ref="DA1:DA3"/>
    <mergeCell ref="DB1:DB3"/>
    <mergeCell ref="DC1:DC3"/>
    <mergeCell ref="DD1:DD3"/>
    <mergeCell ref="DE1:DE3"/>
    <mergeCell ref="CZ1:CZ3"/>
    <mergeCell ref="CP1:CP3"/>
    <mergeCell ref="CR1:CR3"/>
    <mergeCell ref="CS1:CS3"/>
    <mergeCell ref="CT1:CT3"/>
    <mergeCell ref="CV1:CV3"/>
    <mergeCell ref="CX1:CX3"/>
    <mergeCell ref="CW1:CW3"/>
    <mergeCell ref="CY1:CY3"/>
    <mergeCell ref="CU1:CU3"/>
    <mergeCell ref="BN1:BN3"/>
    <mergeCell ref="BO1:BO3"/>
    <mergeCell ref="BP1:BP3"/>
    <mergeCell ref="CC1:CC3"/>
    <mergeCell ref="CD1:CD3"/>
    <mergeCell ref="CE1:CE3"/>
    <mergeCell ref="CF1:CF3"/>
    <mergeCell ref="CG1:CG3"/>
    <mergeCell ref="CH1:CH3"/>
    <mergeCell ref="DN1:DO1"/>
    <mergeCell ref="DH1:DI1"/>
    <mergeCell ref="BQ1:BQ3"/>
    <mergeCell ref="BR1:BR3"/>
    <mergeCell ref="BS1:BS3"/>
    <mergeCell ref="CI1:CI3"/>
    <mergeCell ref="CJ1:CJ3"/>
    <mergeCell ref="CB1:CB3"/>
    <mergeCell ref="DL1:DM1"/>
    <mergeCell ref="BT1:BT3"/>
    <mergeCell ref="BU1:BU3"/>
    <mergeCell ref="BV1:BV3"/>
    <mergeCell ref="BW1:BW3"/>
    <mergeCell ref="BX1:BX3"/>
    <mergeCell ref="BZ1:BZ3"/>
    <mergeCell ref="CQ1:CQ3"/>
    <mergeCell ref="CA1:CA3"/>
    <mergeCell ref="CL1:CL3"/>
    <mergeCell ref="BY1:BY3"/>
    <mergeCell ref="CK1:CK3"/>
    <mergeCell ref="CM1:CM3"/>
    <mergeCell ref="DJ1:DK1"/>
    <mergeCell ref="CN1:CN3"/>
    <mergeCell ref="CO1:CO3"/>
    <mergeCell ref="AX1:AX3"/>
    <mergeCell ref="BH1:BH3"/>
    <mergeCell ref="BM1:BM3"/>
    <mergeCell ref="AY1:AY3"/>
    <mergeCell ref="BK1:BK3"/>
    <mergeCell ref="BL1:BL3"/>
    <mergeCell ref="AZ1:AZ3"/>
    <mergeCell ref="BA1:BA3"/>
    <mergeCell ref="BB1:BB3"/>
    <mergeCell ref="BC1:BC3"/>
    <mergeCell ref="BE1:BE3"/>
    <mergeCell ref="BF1:BF3"/>
    <mergeCell ref="BG1:BG3"/>
    <mergeCell ref="BI1:BI3"/>
    <mergeCell ref="BD1:BD3"/>
    <mergeCell ref="BJ1:BJ3"/>
    <mergeCell ref="R1:R3"/>
    <mergeCell ref="C1:C3"/>
    <mergeCell ref="D1:D3"/>
    <mergeCell ref="E1:E3"/>
    <mergeCell ref="F1:F3"/>
    <mergeCell ref="G1:G3"/>
    <mergeCell ref="H1:H3"/>
    <mergeCell ref="N1:N3"/>
    <mergeCell ref="AW1:AW3"/>
    <mergeCell ref="AQ1:AQ3"/>
    <mergeCell ref="AR1:AR3"/>
    <mergeCell ref="AS1:AS3"/>
    <mergeCell ref="AT1:AT3"/>
    <mergeCell ref="AU1:AU3"/>
    <mergeCell ref="AP1:AP3"/>
    <mergeCell ref="AG1:AG3"/>
    <mergeCell ref="AH1:AH3"/>
    <mergeCell ref="AI1:AI3"/>
    <mergeCell ref="AJ1:AJ3"/>
    <mergeCell ref="AK1:AK3"/>
    <mergeCell ref="AL1:AL3"/>
    <mergeCell ref="AM1:AM3"/>
    <mergeCell ref="AN1:AN3"/>
    <mergeCell ref="AO1:AO3"/>
    <mergeCell ref="AV1:AV3"/>
    <mergeCell ref="B2:B3"/>
    <mergeCell ref="O1:O3"/>
    <mergeCell ref="P1:P3"/>
    <mergeCell ref="Q1:Q3"/>
    <mergeCell ref="I1:I3"/>
    <mergeCell ref="J1:J3"/>
    <mergeCell ref="K1:K3"/>
    <mergeCell ref="L1:L3"/>
    <mergeCell ref="M1:M3"/>
    <mergeCell ref="AD1:AD3"/>
    <mergeCell ref="AE1:AE3"/>
    <mergeCell ref="AF1:AF3"/>
    <mergeCell ref="S1:S3"/>
    <mergeCell ref="T1:T3"/>
    <mergeCell ref="U1:U3"/>
    <mergeCell ref="V1:V3"/>
    <mergeCell ref="W1:W3"/>
    <mergeCell ref="X1:X3"/>
    <mergeCell ref="Y1:Y3"/>
    <mergeCell ref="Z1:Z3"/>
    <mergeCell ref="AA1:AA3"/>
    <mergeCell ref="AB1:AB3"/>
    <mergeCell ref="AC1:AC3"/>
  </mergeCells>
  <hyperlinks>
    <hyperlink ref="DG10" location="'Finance Cost'!Print_Area" display="Finance costs" xr:uid="{E923FBC4-4421-489B-882D-CF6A3D4A4304}"/>
    <hyperlink ref="DG6" location="'COGS and others'!Print_Area" display="Cost of materials consumed" xr:uid="{55393728-84E6-4EE9-BDB1-871E2DF776AC}"/>
    <hyperlink ref="DG9" location="'Employee Benefits'!Print_Area" display="Employee benefits expense" xr:uid="{3E41A1B0-CE96-4493-96E4-5BB9AD25ADE6}"/>
    <hyperlink ref="DG11" location="'NCA_Fixed as'!A1" display="Depreciation and amortization expense" xr:uid="{C2FF34EB-09C5-46F6-B249-26F6D1CDAA50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F3F8DF-17FF-44D7-9DB3-576B17111D7B}">
  <dimension ref="A1:G56"/>
  <sheetViews>
    <sheetView workbookViewId="0">
      <selection activeCell="L18" sqref="L18"/>
    </sheetView>
  </sheetViews>
  <sheetFormatPr defaultRowHeight="15"/>
  <cols>
    <col min="2" max="2" width="51.7109375" bestFit="1" customWidth="1"/>
    <col min="3" max="3" width="17.7109375" customWidth="1"/>
    <col min="5" max="5" width="28.140625" bestFit="1" customWidth="1"/>
    <col min="6" max="6" width="14.42578125" bestFit="1" customWidth="1"/>
  </cols>
  <sheetData>
    <row r="1" spans="1:6">
      <c r="A1" s="1"/>
      <c r="B1" s="2"/>
      <c r="C1" s="233" t="s">
        <v>408</v>
      </c>
    </row>
    <row r="2" spans="1:6">
      <c r="A2" s="3"/>
      <c r="B2" s="223" t="s">
        <v>2</v>
      </c>
      <c r="C2" s="234"/>
    </row>
    <row r="3" spans="1:6" ht="15.75" thickBot="1">
      <c r="A3" s="4" t="s">
        <v>3</v>
      </c>
      <c r="B3" s="224"/>
      <c r="C3" s="234"/>
    </row>
    <row r="4" spans="1:6">
      <c r="A4" s="5"/>
      <c r="B4" s="6"/>
      <c r="C4" s="82"/>
    </row>
    <row r="5" spans="1:6">
      <c r="A5" s="5" t="s">
        <v>5</v>
      </c>
      <c r="B5" s="6" t="s">
        <v>6</v>
      </c>
      <c r="C5" s="83">
        <v>8237008.3500000006</v>
      </c>
    </row>
    <row r="6" spans="1:6">
      <c r="A6" s="5" t="s">
        <v>7</v>
      </c>
      <c r="B6" s="12" t="s">
        <v>8</v>
      </c>
      <c r="C6" s="83">
        <v>6448732.3300000001</v>
      </c>
      <c r="E6" s="68" t="s">
        <v>405</v>
      </c>
      <c r="F6" s="177">
        <f>(C21-C42-C29-C30)</f>
        <v>4881184.0199999996</v>
      </c>
    </row>
    <row r="7" spans="1:6">
      <c r="A7" s="5" t="s">
        <v>9</v>
      </c>
      <c r="B7" s="12" t="s">
        <v>10</v>
      </c>
      <c r="C7" s="83">
        <v>1786313.12</v>
      </c>
      <c r="E7" s="68" t="s">
        <v>402</v>
      </c>
      <c r="F7" s="178">
        <f>+F6/(1-G20)</f>
        <v>9787905.2494861111</v>
      </c>
    </row>
    <row r="8" spans="1:6">
      <c r="A8" s="5" t="s">
        <v>11</v>
      </c>
      <c r="B8" s="12" t="s">
        <v>12</v>
      </c>
      <c r="C8" s="83">
        <v>1962.9</v>
      </c>
      <c r="E8" s="68" t="s">
        <v>406</v>
      </c>
      <c r="F8" s="179">
        <f>+(C23+C24+C26+C27+C32+C33+C34+C35+C41+C40-F22)</f>
        <v>3788778.6800942002</v>
      </c>
    </row>
    <row r="9" spans="1:6">
      <c r="A9" s="5" t="s">
        <v>13</v>
      </c>
      <c r="B9" s="12" t="s">
        <v>14</v>
      </c>
      <c r="C9" s="83">
        <v>0</v>
      </c>
      <c r="E9" s="68" t="s">
        <v>407</v>
      </c>
      <c r="F9" s="178">
        <f>+F8/(1-G20)</f>
        <v>7597379.3612548718</v>
      </c>
    </row>
    <row r="10" spans="1:6">
      <c r="A10" s="5" t="s">
        <v>15</v>
      </c>
      <c r="B10" s="12" t="s">
        <v>16</v>
      </c>
      <c r="C10" s="83">
        <v>0</v>
      </c>
      <c r="E10" s="180" t="s">
        <v>401</v>
      </c>
      <c r="F10" s="181">
        <f>+F7-F9</f>
        <v>2190525.8882312393</v>
      </c>
    </row>
    <row r="11" spans="1:6">
      <c r="A11" s="5"/>
      <c r="B11" s="13" t="s">
        <v>17</v>
      </c>
      <c r="C11" s="83">
        <v>0</v>
      </c>
      <c r="F11" s="79"/>
    </row>
    <row r="12" spans="1:6">
      <c r="A12" s="5" t="s">
        <v>18</v>
      </c>
      <c r="B12" s="6" t="s">
        <v>19</v>
      </c>
      <c r="C12" s="83">
        <v>-60500.01999999999</v>
      </c>
    </row>
    <row r="13" spans="1:6">
      <c r="A13" s="5" t="s">
        <v>20</v>
      </c>
      <c r="B13" s="6" t="s">
        <v>21</v>
      </c>
      <c r="C13" s="83">
        <v>0</v>
      </c>
    </row>
    <row r="14" spans="1:6">
      <c r="A14" s="5" t="s">
        <v>22</v>
      </c>
      <c r="B14" s="6" t="s">
        <v>23</v>
      </c>
      <c r="C14" s="83">
        <v>277896.92</v>
      </c>
    </row>
    <row r="15" spans="1:6">
      <c r="A15" s="5" t="s">
        <v>24</v>
      </c>
      <c r="B15" s="6" t="s">
        <v>25</v>
      </c>
      <c r="C15" s="83">
        <v>68502.659999999989</v>
      </c>
    </row>
    <row r="16" spans="1:6">
      <c r="A16" s="5"/>
      <c r="B16" s="14" t="s">
        <v>26</v>
      </c>
      <c r="C16" s="83">
        <v>8522907.9100000001</v>
      </c>
      <c r="E16" t="s">
        <v>400</v>
      </c>
      <c r="F16" s="29">
        <f>+C5</f>
        <v>8237008.3500000006</v>
      </c>
    </row>
    <row r="17" spans="1:7">
      <c r="A17" s="5"/>
      <c r="B17" s="6" t="s">
        <v>27</v>
      </c>
      <c r="C17" s="83">
        <v>3606729.16</v>
      </c>
      <c r="E17" t="s">
        <v>27</v>
      </c>
      <c r="F17" s="29">
        <f>+C17-C14-C12</f>
        <v>3389332.2600000002</v>
      </c>
    </row>
    <row r="18" spans="1:7">
      <c r="A18" s="5" t="s">
        <v>28</v>
      </c>
      <c r="B18" s="12" t="s">
        <v>29</v>
      </c>
      <c r="C18" s="83">
        <v>2589988.0900000003</v>
      </c>
      <c r="E18" t="s">
        <v>398</v>
      </c>
      <c r="F18" s="29">
        <f>+C30</f>
        <v>467750.27</v>
      </c>
    </row>
    <row r="19" spans="1:7">
      <c r="A19" s="5" t="s">
        <v>30</v>
      </c>
      <c r="B19" s="12" t="s">
        <v>31</v>
      </c>
      <c r="C19" s="83">
        <v>-101630.25</v>
      </c>
      <c r="E19" t="s">
        <v>399</v>
      </c>
      <c r="F19" s="173">
        <f>+C29</f>
        <v>250676.23000000004</v>
      </c>
    </row>
    <row r="20" spans="1:7" ht="15.75" thickBot="1">
      <c r="A20" s="5" t="s">
        <v>32</v>
      </c>
      <c r="B20" s="12" t="s">
        <v>33</v>
      </c>
      <c r="C20" s="83">
        <v>1118371.32</v>
      </c>
      <c r="E20" s="174" t="s">
        <v>232</v>
      </c>
      <c r="F20" s="175">
        <f>F16-(+F17+F18+F19)</f>
        <v>4129249.5900000003</v>
      </c>
      <c r="G20" s="79">
        <f>+F20/$F$16</f>
        <v>0.50130452884632559</v>
      </c>
    </row>
    <row r="21" spans="1:7" ht="15.75" thickTop="1">
      <c r="A21" s="5"/>
      <c r="B21" s="18" t="s">
        <v>34</v>
      </c>
      <c r="C21" s="83">
        <v>4916178.75</v>
      </c>
    </row>
    <row r="22" spans="1:7">
      <c r="A22" s="5" t="s">
        <v>35</v>
      </c>
      <c r="B22" s="6" t="s">
        <v>36</v>
      </c>
      <c r="C22" s="83">
        <v>1601790.82</v>
      </c>
      <c r="E22" t="s">
        <v>403</v>
      </c>
      <c r="F22" s="170">
        <f>+personale!L84</f>
        <v>982639.28990579955</v>
      </c>
    </row>
    <row r="23" spans="1:7">
      <c r="A23" s="5" t="s">
        <v>37</v>
      </c>
      <c r="B23" s="12" t="s">
        <v>38</v>
      </c>
      <c r="C23" s="83">
        <v>140662.75</v>
      </c>
      <c r="E23" t="s">
        <v>404</v>
      </c>
      <c r="F23" s="170">
        <f>+C25</f>
        <v>109766.05</v>
      </c>
    </row>
    <row r="24" spans="1:7" ht="15.75" thickBot="1">
      <c r="A24" s="5" t="s">
        <v>39</v>
      </c>
      <c r="B24" s="12" t="s">
        <v>40</v>
      </c>
      <c r="C24" s="83">
        <v>21197.06</v>
      </c>
      <c r="E24" s="174"/>
      <c r="F24" s="176">
        <f>+F22+F23</f>
        <v>1092405.3399057996</v>
      </c>
    </row>
    <row r="25" spans="1:7" ht="15.75" thickTop="1">
      <c r="A25" s="5" t="s">
        <v>41</v>
      </c>
      <c r="B25" s="12" t="s">
        <v>42</v>
      </c>
      <c r="C25" s="83">
        <v>109766.05</v>
      </c>
    </row>
    <row r="26" spans="1:7">
      <c r="A26" s="5" t="s">
        <v>43</v>
      </c>
      <c r="B26" s="12" t="s">
        <v>44</v>
      </c>
      <c r="C26" s="83">
        <v>288799.40000000002</v>
      </c>
    </row>
    <row r="27" spans="1:7">
      <c r="A27" s="5" t="s">
        <v>45</v>
      </c>
      <c r="B27" s="12" t="s">
        <v>46</v>
      </c>
      <c r="C27" s="83">
        <v>10233.86</v>
      </c>
      <c r="E27" t="s">
        <v>401</v>
      </c>
      <c r="F27" s="80">
        <f>+(F22+F23)/G20</f>
        <v>2179125.2164024939</v>
      </c>
    </row>
    <row r="28" spans="1:7">
      <c r="A28" s="5"/>
      <c r="B28" s="12" t="s">
        <v>47</v>
      </c>
      <c r="C28" s="83">
        <v>0</v>
      </c>
    </row>
    <row r="29" spans="1:7">
      <c r="A29" s="5" t="s">
        <v>48</v>
      </c>
      <c r="B29" s="12" t="s">
        <v>49</v>
      </c>
      <c r="C29" s="83">
        <v>250676.23000000004</v>
      </c>
    </row>
    <row r="30" spans="1:7">
      <c r="A30" s="5" t="s">
        <v>50</v>
      </c>
      <c r="B30" s="12" t="s">
        <v>51</v>
      </c>
      <c r="C30" s="83">
        <v>467750.27</v>
      </c>
    </row>
    <row r="31" spans="1:7">
      <c r="A31" s="5" t="s">
        <v>52</v>
      </c>
      <c r="B31" s="12" t="s">
        <v>53</v>
      </c>
      <c r="C31" s="83">
        <v>0</v>
      </c>
    </row>
    <row r="32" spans="1:7">
      <c r="A32" s="5" t="s">
        <v>54</v>
      </c>
      <c r="B32" s="12" t="s">
        <v>55</v>
      </c>
      <c r="C32" s="83">
        <v>233105.20000000004</v>
      </c>
    </row>
    <row r="33" spans="1:3">
      <c r="A33" s="5" t="s">
        <v>56</v>
      </c>
      <c r="B33" s="12" t="s">
        <v>57</v>
      </c>
      <c r="C33" s="83">
        <v>25000</v>
      </c>
    </row>
    <row r="34" spans="1:3">
      <c r="A34" s="5" t="s">
        <v>58</v>
      </c>
      <c r="B34" s="12" t="s">
        <v>59</v>
      </c>
      <c r="C34" s="83">
        <v>54600</v>
      </c>
    </row>
    <row r="35" spans="1:3">
      <c r="A35" s="5" t="s">
        <v>60</v>
      </c>
      <c r="B35" s="13" t="s">
        <v>61</v>
      </c>
      <c r="C35" s="83">
        <v>142395.84</v>
      </c>
    </row>
    <row r="36" spans="1:3">
      <c r="A36" s="5" t="s">
        <v>62</v>
      </c>
      <c r="B36" s="22" t="s">
        <v>63</v>
      </c>
      <c r="C36" s="83">
        <v>0</v>
      </c>
    </row>
    <row r="37" spans="1:3">
      <c r="A37" s="5" t="s">
        <v>64</v>
      </c>
      <c r="B37" s="22" t="s">
        <v>65</v>
      </c>
      <c r="C37" s="83">
        <v>53620.29</v>
      </c>
    </row>
    <row r="38" spans="1:3">
      <c r="A38" s="5" t="s">
        <v>66</v>
      </c>
      <c r="B38" s="22" t="s">
        <v>67</v>
      </c>
      <c r="C38" s="83">
        <v>54927.17</v>
      </c>
    </row>
    <row r="39" spans="1:3">
      <c r="A39" s="5" t="s">
        <v>68</v>
      </c>
      <c r="B39" s="22" t="s">
        <v>69</v>
      </c>
      <c r="C39" s="83">
        <v>33848.380000000005</v>
      </c>
    </row>
    <row r="40" spans="1:3">
      <c r="A40" s="5" t="s">
        <v>70</v>
      </c>
      <c r="B40" s="6" t="s">
        <v>71</v>
      </c>
      <c r="C40" s="83">
        <v>3820162.26</v>
      </c>
    </row>
    <row r="41" spans="1:3">
      <c r="A41" s="5" t="s">
        <v>72</v>
      </c>
      <c r="B41" s="6" t="s">
        <v>73</v>
      </c>
      <c r="C41" s="83">
        <v>35261.599999999999</v>
      </c>
    </row>
    <row r="42" spans="1:3">
      <c r="A42" s="5"/>
      <c r="B42" s="14" t="s">
        <v>74</v>
      </c>
      <c r="C42" s="83">
        <v>-683431.7699999999</v>
      </c>
    </row>
    <row r="43" spans="1:3">
      <c r="A43" s="5" t="s">
        <v>75</v>
      </c>
      <c r="B43" s="6" t="s">
        <v>76</v>
      </c>
      <c r="C43" s="83">
        <v>22693.53</v>
      </c>
    </row>
    <row r="44" spans="1:3">
      <c r="A44" s="5" t="s">
        <v>77</v>
      </c>
      <c r="B44" s="6" t="s">
        <v>78</v>
      </c>
      <c r="C44" s="83">
        <v>550808.61099999992</v>
      </c>
    </row>
    <row r="45" spans="1:3">
      <c r="A45" s="5" t="s">
        <v>79</v>
      </c>
      <c r="B45" s="6" t="s">
        <v>80</v>
      </c>
      <c r="C45" s="83">
        <v>0</v>
      </c>
    </row>
    <row r="46" spans="1:3">
      <c r="A46" s="5" t="s">
        <v>81</v>
      </c>
      <c r="B46" s="6" t="s">
        <v>82</v>
      </c>
      <c r="C46" s="83">
        <v>0</v>
      </c>
    </row>
    <row r="47" spans="1:3">
      <c r="A47" s="5"/>
      <c r="B47" s="14" t="s">
        <v>83</v>
      </c>
      <c r="C47" s="83">
        <v>-1256933.9109999998</v>
      </c>
    </row>
    <row r="48" spans="1:3">
      <c r="A48" s="5"/>
      <c r="B48" s="6" t="s">
        <v>84</v>
      </c>
      <c r="C48" s="83">
        <v>224182.87</v>
      </c>
    </row>
    <row r="49" spans="1:3">
      <c r="A49" s="5" t="s">
        <v>85</v>
      </c>
      <c r="B49" s="12" t="s">
        <v>86</v>
      </c>
      <c r="C49" s="83">
        <v>0</v>
      </c>
    </row>
    <row r="50" spans="1:3">
      <c r="A50" s="5" t="s">
        <v>87</v>
      </c>
      <c r="B50" s="12" t="s">
        <v>88</v>
      </c>
      <c r="C50" s="83">
        <v>224182.87</v>
      </c>
    </row>
    <row r="51" spans="1:3">
      <c r="A51" s="5" t="s">
        <v>89</v>
      </c>
      <c r="B51" s="6" t="s">
        <v>90</v>
      </c>
      <c r="C51" s="83">
        <v>0</v>
      </c>
    </row>
    <row r="52" spans="1:3">
      <c r="A52" s="5" t="s">
        <v>91</v>
      </c>
      <c r="B52" s="12" t="s">
        <v>92</v>
      </c>
      <c r="C52" s="83">
        <v>0</v>
      </c>
    </row>
    <row r="53" spans="1:3">
      <c r="A53" s="5" t="s">
        <v>93</v>
      </c>
      <c r="B53" s="12" t="s">
        <v>94</v>
      </c>
      <c r="C53" s="83">
        <v>0</v>
      </c>
    </row>
    <row r="54" spans="1:3">
      <c r="A54" s="5"/>
      <c r="B54" s="18" t="s">
        <v>95</v>
      </c>
      <c r="C54" s="83">
        <v>-1481116.781</v>
      </c>
    </row>
    <row r="55" spans="1:3">
      <c r="A55" s="5" t="s">
        <v>96</v>
      </c>
      <c r="B55" s="6" t="s">
        <v>97</v>
      </c>
      <c r="C55" s="83">
        <v>0</v>
      </c>
    </row>
    <row r="56" spans="1:3" ht="15.75" thickBot="1">
      <c r="A56" s="24"/>
      <c r="B56" s="25" t="s">
        <v>98</v>
      </c>
      <c r="C56" s="83">
        <v>-1481116.781</v>
      </c>
    </row>
  </sheetData>
  <mergeCells count="2">
    <mergeCell ref="B2:B3"/>
    <mergeCell ref="C1:C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DB9E59-C888-4583-ADC4-09E44A6FBE98}">
  <dimension ref="A1:V97"/>
  <sheetViews>
    <sheetView topLeftCell="A2" workbookViewId="0">
      <selection activeCell="L18" sqref="L18"/>
    </sheetView>
  </sheetViews>
  <sheetFormatPr defaultRowHeight="15"/>
  <cols>
    <col min="2" max="3" width="11.5703125" customWidth="1"/>
    <col min="4" max="4" width="13.28515625" bestFit="1" customWidth="1"/>
    <col min="5" max="5" width="13.5703125" bestFit="1" customWidth="1"/>
    <col min="6" max="6" width="7.5703125" customWidth="1"/>
    <col min="9" max="9" width="11.7109375" bestFit="1" customWidth="1"/>
    <col min="10" max="10" width="14.85546875" customWidth="1"/>
    <col min="11" max="11" width="11.7109375" bestFit="1" customWidth="1"/>
    <col min="12" max="12" width="11.7109375" customWidth="1"/>
    <col min="13" max="13" width="10.28515625" customWidth="1"/>
    <col min="14" max="14" width="17.85546875" bestFit="1" customWidth="1"/>
    <col min="16" max="16" width="9.140625" bestFit="1" customWidth="1"/>
  </cols>
  <sheetData>
    <row r="1" spans="1:22">
      <c r="A1" s="149" t="s">
        <v>298</v>
      </c>
      <c r="B1" s="149"/>
      <c r="C1" s="149"/>
      <c r="D1" s="149"/>
      <c r="E1" s="149"/>
      <c r="H1" s="150"/>
      <c r="I1" s="150"/>
      <c r="J1" s="150"/>
      <c r="K1" s="150"/>
      <c r="L1" s="169">
        <v>45839</v>
      </c>
      <c r="M1" s="150"/>
      <c r="N1" s="150"/>
      <c r="O1" s="150"/>
      <c r="P1" s="150"/>
    </row>
    <row r="2" spans="1:22" ht="60">
      <c r="A2" s="151" t="s">
        <v>299</v>
      </c>
      <c r="B2" s="151" t="s">
        <v>300</v>
      </c>
      <c r="C2" s="151" t="s">
        <v>300</v>
      </c>
      <c r="D2" s="151" t="s">
        <v>301</v>
      </c>
      <c r="E2" s="152" t="s">
        <v>302</v>
      </c>
      <c r="F2" s="153" t="s">
        <v>303</v>
      </c>
      <c r="G2" s="153" t="s">
        <v>304</v>
      </c>
      <c r="H2" s="153" t="s">
        <v>305</v>
      </c>
      <c r="I2" s="153" t="s">
        <v>306</v>
      </c>
      <c r="J2" s="153" t="s">
        <v>307</v>
      </c>
      <c r="K2" s="153" t="s">
        <v>308</v>
      </c>
      <c r="L2" s="153" t="s">
        <v>308</v>
      </c>
      <c r="M2" s="153" t="s">
        <v>309</v>
      </c>
      <c r="N2" s="153" t="s">
        <v>310</v>
      </c>
      <c r="O2" s="151"/>
      <c r="P2" s="151"/>
    </row>
    <row r="3" spans="1:22">
      <c r="A3" s="154">
        <v>1</v>
      </c>
      <c r="B3" s="155" t="s">
        <v>311</v>
      </c>
      <c r="C3" t="s">
        <v>311</v>
      </c>
      <c r="D3" s="156">
        <v>34410</v>
      </c>
      <c r="E3" s="156">
        <v>44606</v>
      </c>
      <c r="F3" s="157" t="s">
        <v>312</v>
      </c>
      <c r="G3" t="s">
        <v>313</v>
      </c>
      <c r="H3" s="158">
        <v>3057.58</v>
      </c>
      <c r="I3" s="158">
        <v>39748.54</v>
      </c>
      <c r="J3" s="158">
        <v>14906.497470799999</v>
      </c>
      <c r="K3" s="158">
        <v>54655.037470800002</v>
      </c>
      <c r="L3" s="158">
        <v>0</v>
      </c>
      <c r="M3" s="157" t="s">
        <v>225</v>
      </c>
      <c r="N3" s="157" t="s">
        <v>314</v>
      </c>
      <c r="O3" s="158"/>
    </row>
    <row r="4" spans="1:22">
      <c r="A4" s="154">
        <v>2</v>
      </c>
      <c r="B4" s="155" t="s">
        <v>189</v>
      </c>
      <c r="C4" t="s">
        <v>189</v>
      </c>
      <c r="D4" s="156">
        <v>22101</v>
      </c>
      <c r="E4" s="156">
        <v>35895</v>
      </c>
      <c r="F4" s="157" t="s">
        <v>312</v>
      </c>
      <c r="G4" t="s">
        <v>313</v>
      </c>
      <c r="H4" s="158">
        <v>2906.86</v>
      </c>
      <c r="I4" s="158">
        <v>37789.18</v>
      </c>
      <c r="J4" s="158">
        <v>14171.698283599999</v>
      </c>
      <c r="K4" s="158">
        <v>51960.878283600003</v>
      </c>
      <c r="L4" s="158">
        <f t="shared" ref="L4:L9" si="0">+K4</f>
        <v>51960.878283600003</v>
      </c>
      <c r="M4" s="157" t="s">
        <v>221</v>
      </c>
      <c r="N4" s="157" t="s">
        <v>315</v>
      </c>
      <c r="O4" s="158"/>
      <c r="P4" s="158"/>
    </row>
    <row r="5" spans="1:22">
      <c r="A5" s="154">
        <v>3</v>
      </c>
      <c r="B5" s="155" t="s">
        <v>191</v>
      </c>
      <c r="C5" t="s">
        <v>191</v>
      </c>
      <c r="D5" s="156">
        <v>36231</v>
      </c>
      <c r="E5" s="156">
        <v>43846</v>
      </c>
      <c r="F5" s="157" t="s">
        <v>316</v>
      </c>
      <c r="G5" t="s">
        <v>317</v>
      </c>
      <c r="H5" s="158">
        <v>2528.3000000000002</v>
      </c>
      <c r="I5" s="158">
        <v>32867.9</v>
      </c>
      <c r="J5" s="158">
        <v>13055.787237999999</v>
      </c>
      <c r="K5" s="158">
        <v>45923.687237999999</v>
      </c>
      <c r="L5" s="158">
        <f t="shared" si="0"/>
        <v>45923.687237999999</v>
      </c>
      <c r="M5" s="157" t="s">
        <v>221</v>
      </c>
      <c r="N5" s="157" t="s">
        <v>315</v>
      </c>
      <c r="O5" s="158"/>
      <c r="P5" s="158"/>
    </row>
    <row r="6" spans="1:22">
      <c r="A6" s="154">
        <v>4</v>
      </c>
      <c r="B6" s="155" t="s">
        <v>318</v>
      </c>
      <c r="C6" t="s">
        <v>318</v>
      </c>
      <c r="D6" s="156">
        <v>31292</v>
      </c>
      <c r="E6" s="156">
        <v>38950</v>
      </c>
      <c r="F6" s="157" t="s">
        <v>316</v>
      </c>
      <c r="G6" t="s">
        <v>317</v>
      </c>
      <c r="H6" s="158">
        <v>2035.56</v>
      </c>
      <c r="I6" s="158">
        <v>26462.28</v>
      </c>
      <c r="J6" s="158">
        <v>10511.346861599999</v>
      </c>
      <c r="K6" s="158">
        <v>36973.626861600002</v>
      </c>
      <c r="L6" s="158">
        <f t="shared" si="0"/>
        <v>36973.626861600002</v>
      </c>
      <c r="M6" s="157" t="s">
        <v>225</v>
      </c>
      <c r="N6" s="157" t="s">
        <v>314</v>
      </c>
      <c r="O6" s="158"/>
      <c r="P6" s="158"/>
    </row>
    <row r="7" spans="1:22">
      <c r="A7" s="154">
        <v>5</v>
      </c>
      <c r="B7" s="155" t="s">
        <v>319</v>
      </c>
      <c r="C7" t="s">
        <v>319</v>
      </c>
      <c r="D7" s="156">
        <v>29113</v>
      </c>
      <c r="E7" s="156">
        <v>37175</v>
      </c>
      <c r="F7" s="157" t="s">
        <v>316</v>
      </c>
      <c r="G7" t="s">
        <v>317</v>
      </c>
      <c r="H7" s="158">
        <v>1830.56</v>
      </c>
      <c r="I7" s="158">
        <v>23797.279999999999</v>
      </c>
      <c r="J7" s="158">
        <v>9452.7555615999991</v>
      </c>
      <c r="K7" s="158">
        <v>33250.035561600002</v>
      </c>
      <c r="L7" s="158">
        <f t="shared" si="0"/>
        <v>33250.035561600002</v>
      </c>
      <c r="M7" s="157" t="s">
        <v>225</v>
      </c>
      <c r="N7" s="157" t="s">
        <v>314</v>
      </c>
      <c r="O7" s="158"/>
      <c r="P7" s="158" t="s">
        <v>320</v>
      </c>
    </row>
    <row r="8" spans="1:22">
      <c r="A8" s="154">
        <v>6</v>
      </c>
      <c r="B8" s="155" t="s">
        <v>193</v>
      </c>
      <c r="C8" t="s">
        <v>193</v>
      </c>
      <c r="D8" s="156">
        <v>24485</v>
      </c>
      <c r="E8" s="156">
        <v>35895</v>
      </c>
      <c r="F8" s="157" t="s">
        <v>316</v>
      </c>
      <c r="G8" t="s">
        <v>317</v>
      </c>
      <c r="H8" s="158">
        <v>2765.21</v>
      </c>
      <c r="I8" s="158">
        <v>35947.730000000003</v>
      </c>
      <c r="J8" s="158">
        <v>14279.1573106</v>
      </c>
      <c r="K8" s="158">
        <v>50226.887310600003</v>
      </c>
      <c r="L8" s="158">
        <f t="shared" si="0"/>
        <v>50226.887310600003</v>
      </c>
      <c r="M8" s="157" t="s">
        <v>221</v>
      </c>
      <c r="N8" s="157" t="s">
        <v>315</v>
      </c>
      <c r="O8" s="158"/>
      <c r="P8" s="158"/>
    </row>
    <row r="9" spans="1:22">
      <c r="A9" s="154">
        <v>7</v>
      </c>
      <c r="B9" s="155" t="s">
        <v>321</v>
      </c>
      <c r="C9" t="s">
        <v>321</v>
      </c>
      <c r="D9" s="156">
        <v>22964</v>
      </c>
      <c r="E9" s="156">
        <v>35895</v>
      </c>
      <c r="F9" s="157" t="s">
        <v>316</v>
      </c>
      <c r="G9" t="s">
        <v>317</v>
      </c>
      <c r="H9" s="158">
        <v>2047.13</v>
      </c>
      <c r="I9" s="158">
        <v>26612.690000000002</v>
      </c>
      <c r="J9" s="158">
        <v>10571.0927218</v>
      </c>
      <c r="K9" s="158">
        <v>37183.782721800002</v>
      </c>
      <c r="L9" s="158">
        <f t="shared" si="0"/>
        <v>37183.782721800002</v>
      </c>
      <c r="M9" s="157" t="s">
        <v>225</v>
      </c>
      <c r="N9" s="157" t="s">
        <v>314</v>
      </c>
      <c r="O9" s="158"/>
      <c r="P9" s="158"/>
    </row>
    <row r="10" spans="1:22">
      <c r="A10" s="154">
        <v>8</v>
      </c>
      <c r="B10" s="155" t="s">
        <v>322</v>
      </c>
      <c r="C10" t="s">
        <v>322</v>
      </c>
      <c r="D10" s="156">
        <v>35337</v>
      </c>
      <c r="E10" s="156">
        <v>45243</v>
      </c>
      <c r="F10" s="157" t="s">
        <v>316</v>
      </c>
      <c r="G10" t="s">
        <v>317</v>
      </c>
      <c r="H10" s="158">
        <v>1910.31</v>
      </c>
      <c r="I10" s="158">
        <v>24834.03</v>
      </c>
      <c r="J10" s="158">
        <v>9864.5733965999989</v>
      </c>
      <c r="K10" s="158">
        <v>34698.603396599996</v>
      </c>
      <c r="L10" s="158">
        <v>0</v>
      </c>
      <c r="M10" s="157" t="s">
        <v>225</v>
      </c>
      <c r="N10" s="157" t="s">
        <v>314</v>
      </c>
      <c r="O10" s="158"/>
      <c r="P10" s="158"/>
      <c r="V10" s="159"/>
    </row>
    <row r="11" spans="1:22">
      <c r="A11" s="154">
        <v>9</v>
      </c>
      <c r="B11" s="155" t="s">
        <v>323</v>
      </c>
      <c r="C11" t="s">
        <v>323</v>
      </c>
      <c r="D11" s="156">
        <v>34495</v>
      </c>
      <c r="E11" s="156">
        <v>44564</v>
      </c>
      <c r="F11" s="157" t="s">
        <v>312</v>
      </c>
      <c r="G11" t="s">
        <v>313</v>
      </c>
      <c r="H11" s="158">
        <v>3057.73</v>
      </c>
      <c r="I11" s="158">
        <v>39750.49</v>
      </c>
      <c r="J11" s="158">
        <v>14907.228759799998</v>
      </c>
      <c r="K11" s="158">
        <v>54657.718759799995</v>
      </c>
      <c r="L11" s="158">
        <v>0</v>
      </c>
      <c r="M11" s="157" t="s">
        <v>226</v>
      </c>
      <c r="N11" s="157" t="s">
        <v>324</v>
      </c>
      <c r="O11" s="158"/>
      <c r="P11" s="158"/>
      <c r="V11" s="159"/>
    </row>
    <row r="12" spans="1:22">
      <c r="A12" s="154">
        <v>10</v>
      </c>
      <c r="B12" s="155" t="s">
        <v>325</v>
      </c>
      <c r="C12" t="s">
        <v>325</v>
      </c>
      <c r="D12" s="156">
        <v>27796</v>
      </c>
      <c r="E12" s="156">
        <v>35895</v>
      </c>
      <c r="F12" s="157" t="s">
        <v>316</v>
      </c>
      <c r="G12" t="s">
        <v>317</v>
      </c>
      <c r="H12" s="158">
        <v>2761.14</v>
      </c>
      <c r="I12" s="158">
        <v>35894.82</v>
      </c>
      <c r="J12" s="158">
        <v>14258.140400399998</v>
      </c>
      <c r="K12" s="158">
        <v>50152.960400399999</v>
      </c>
      <c r="L12" s="158">
        <v>0</v>
      </c>
      <c r="M12" s="157" t="s">
        <v>225</v>
      </c>
      <c r="N12" s="157" t="s">
        <v>314</v>
      </c>
      <c r="O12" s="158"/>
      <c r="P12" s="158"/>
      <c r="V12" s="159"/>
    </row>
    <row r="13" spans="1:22">
      <c r="A13" s="154">
        <v>11</v>
      </c>
      <c r="B13" s="155" t="s">
        <v>326</v>
      </c>
      <c r="C13" t="s">
        <v>326</v>
      </c>
      <c r="D13" s="156">
        <v>29190</v>
      </c>
      <c r="E13" s="156">
        <v>44914</v>
      </c>
      <c r="F13" s="157" t="s">
        <v>316</v>
      </c>
      <c r="G13" t="s">
        <v>317</v>
      </c>
      <c r="H13" s="158">
        <v>1910.31</v>
      </c>
      <c r="I13" s="158">
        <v>24834.03</v>
      </c>
      <c r="J13" s="158">
        <v>9864.5733965999989</v>
      </c>
      <c r="K13" s="158">
        <v>34698.603396599996</v>
      </c>
      <c r="L13" s="158">
        <f t="shared" ref="L13:L28" si="1">+K13</f>
        <v>34698.603396599996</v>
      </c>
      <c r="M13" s="157" t="s">
        <v>225</v>
      </c>
      <c r="N13" s="157" t="s">
        <v>314</v>
      </c>
      <c r="O13" s="158"/>
      <c r="P13" s="158"/>
    </row>
    <row r="14" spans="1:22">
      <c r="A14" s="154">
        <v>12</v>
      </c>
      <c r="B14" s="155" t="s">
        <v>327</v>
      </c>
      <c r="C14" t="s">
        <v>327</v>
      </c>
      <c r="D14" s="156">
        <v>27743</v>
      </c>
      <c r="E14" s="156">
        <v>41647</v>
      </c>
      <c r="F14" s="157" t="s">
        <v>316</v>
      </c>
      <c r="G14" t="s">
        <v>317</v>
      </c>
      <c r="H14" s="158">
        <v>2422.7199999999998</v>
      </c>
      <c r="I14" s="158">
        <v>31495.359999999997</v>
      </c>
      <c r="J14" s="158">
        <v>12510.586899199998</v>
      </c>
      <c r="K14" s="158">
        <v>44005.946899199997</v>
      </c>
      <c r="L14" s="158">
        <f t="shared" si="1"/>
        <v>44005.946899199997</v>
      </c>
      <c r="M14" s="157" t="s">
        <v>225</v>
      </c>
      <c r="N14" s="157" t="s">
        <v>314</v>
      </c>
      <c r="O14" s="158"/>
      <c r="P14" s="158"/>
    </row>
    <row r="15" spans="1:22">
      <c r="A15" s="154">
        <v>13</v>
      </c>
      <c r="B15" s="155" t="s">
        <v>195</v>
      </c>
      <c r="C15" t="s">
        <v>195</v>
      </c>
      <c r="D15" s="156">
        <v>35328</v>
      </c>
      <c r="E15" s="156">
        <v>42401</v>
      </c>
      <c r="F15" s="157" t="s">
        <v>316</v>
      </c>
      <c r="G15" t="s">
        <v>317</v>
      </c>
      <c r="H15" s="158">
        <v>2099.9299999999998</v>
      </c>
      <c r="I15" s="158">
        <v>27299.089999999997</v>
      </c>
      <c r="J15" s="158">
        <v>10843.744529799998</v>
      </c>
      <c r="K15" s="158">
        <v>38142.834529799991</v>
      </c>
      <c r="L15" s="158">
        <f t="shared" si="1"/>
        <v>38142.834529799991</v>
      </c>
      <c r="M15" s="157" t="s">
        <v>221</v>
      </c>
      <c r="N15" s="157" t="s">
        <v>315</v>
      </c>
      <c r="O15" s="158"/>
      <c r="P15" s="158"/>
    </row>
    <row r="16" spans="1:22">
      <c r="A16" s="154">
        <v>14</v>
      </c>
      <c r="B16" s="155" t="s">
        <v>197</v>
      </c>
      <c r="C16" t="s">
        <v>197</v>
      </c>
      <c r="D16" s="156">
        <v>27921</v>
      </c>
      <c r="E16" s="156">
        <v>35895</v>
      </c>
      <c r="F16" s="157" t="s">
        <v>316</v>
      </c>
      <c r="G16" t="s">
        <v>317</v>
      </c>
      <c r="H16" s="158">
        <v>2596.14</v>
      </c>
      <c r="I16" s="158">
        <v>33749.82</v>
      </c>
      <c r="J16" s="158">
        <v>13406.103500399999</v>
      </c>
      <c r="K16" s="158">
        <v>47155.9235004</v>
      </c>
      <c r="L16" s="158">
        <f t="shared" si="1"/>
        <v>47155.9235004</v>
      </c>
      <c r="M16" s="157" t="s">
        <v>221</v>
      </c>
      <c r="N16" s="157" t="s">
        <v>315</v>
      </c>
      <c r="O16" s="158"/>
      <c r="P16" s="158"/>
    </row>
    <row r="17" spans="1:16">
      <c r="A17" s="154">
        <v>15</v>
      </c>
      <c r="B17" s="155" t="s">
        <v>328</v>
      </c>
      <c r="C17" t="s">
        <v>328</v>
      </c>
      <c r="D17" s="156">
        <v>26459</v>
      </c>
      <c r="E17" s="156">
        <v>43346</v>
      </c>
      <c r="F17" s="157" t="s">
        <v>312</v>
      </c>
      <c r="G17" t="s">
        <v>313</v>
      </c>
      <c r="H17" s="158">
        <v>2073.1799999999998</v>
      </c>
      <c r="I17" s="158">
        <v>26951.339999999997</v>
      </c>
      <c r="J17" s="158">
        <v>10107.291526799998</v>
      </c>
      <c r="K17" s="158">
        <v>37058.631526799996</v>
      </c>
      <c r="L17" s="158">
        <f t="shared" si="1"/>
        <v>37058.631526799996</v>
      </c>
      <c r="M17" s="157" t="s">
        <v>220</v>
      </c>
      <c r="N17" s="157" t="s">
        <v>329</v>
      </c>
      <c r="O17" s="158"/>
      <c r="P17" s="158" t="s">
        <v>330</v>
      </c>
    </row>
    <row r="18" spans="1:16">
      <c r="A18" s="154">
        <v>16</v>
      </c>
      <c r="B18" s="155" t="s">
        <v>199</v>
      </c>
      <c r="C18" t="s">
        <v>199</v>
      </c>
      <c r="D18" s="156">
        <v>24202</v>
      </c>
      <c r="E18" s="156">
        <v>37773</v>
      </c>
      <c r="F18" s="157" t="s">
        <v>316</v>
      </c>
      <c r="G18" t="s">
        <v>317</v>
      </c>
      <c r="H18" s="158">
        <v>2563.08</v>
      </c>
      <c r="I18" s="158">
        <v>33320.04</v>
      </c>
      <c r="J18" s="158">
        <v>13235.386288799999</v>
      </c>
      <c r="K18" s="158">
        <v>46555.426288800001</v>
      </c>
      <c r="L18" s="158">
        <f t="shared" si="1"/>
        <v>46555.426288800001</v>
      </c>
      <c r="M18" s="157" t="s">
        <v>221</v>
      </c>
      <c r="N18" s="157" t="s">
        <v>315</v>
      </c>
      <c r="O18" s="158"/>
      <c r="P18" s="158"/>
    </row>
    <row r="19" spans="1:16">
      <c r="A19" s="154">
        <v>17</v>
      </c>
      <c r="B19" s="155" t="s">
        <v>331</v>
      </c>
      <c r="C19" t="s">
        <v>331</v>
      </c>
      <c r="D19" s="156">
        <v>29791</v>
      </c>
      <c r="E19" s="156">
        <v>42159</v>
      </c>
      <c r="F19" s="157" t="s">
        <v>312</v>
      </c>
      <c r="G19" t="s">
        <v>313</v>
      </c>
      <c r="H19" s="158">
        <v>3754.42</v>
      </c>
      <c r="I19" s="158">
        <v>48807.46</v>
      </c>
      <c r="J19" s="158">
        <v>18303.773649199997</v>
      </c>
      <c r="K19" s="158">
        <v>67111.233649200003</v>
      </c>
      <c r="L19" s="158">
        <f t="shared" si="1"/>
        <v>67111.233649200003</v>
      </c>
      <c r="M19" s="157" t="s">
        <v>222</v>
      </c>
      <c r="N19" s="157" t="s">
        <v>332</v>
      </c>
      <c r="O19" s="158"/>
      <c r="P19" s="158"/>
    </row>
    <row r="20" spans="1:16">
      <c r="A20" s="154">
        <v>18</v>
      </c>
      <c r="B20" s="155" t="s">
        <v>333</v>
      </c>
      <c r="C20" t="s">
        <v>333</v>
      </c>
      <c r="D20" s="156">
        <v>24248</v>
      </c>
      <c r="E20" s="156">
        <v>35895</v>
      </c>
      <c r="F20" s="157" t="s">
        <v>312</v>
      </c>
      <c r="G20" t="s">
        <v>313</v>
      </c>
      <c r="H20" s="158">
        <v>3669.76</v>
      </c>
      <c r="I20" s="158">
        <v>47706.880000000005</v>
      </c>
      <c r="J20" s="158">
        <v>17891.0341376</v>
      </c>
      <c r="K20" s="158">
        <v>65597.914137600004</v>
      </c>
      <c r="L20" s="158">
        <f t="shared" si="1"/>
        <v>65597.914137600004</v>
      </c>
      <c r="M20" s="157" t="s">
        <v>226</v>
      </c>
      <c r="N20" s="157" t="s">
        <v>324</v>
      </c>
      <c r="O20" s="158"/>
      <c r="P20" s="158"/>
    </row>
    <row r="21" spans="1:16">
      <c r="A21" s="154">
        <v>19</v>
      </c>
      <c r="B21" s="155" t="s">
        <v>334</v>
      </c>
      <c r="C21" t="s">
        <v>334</v>
      </c>
      <c r="D21" s="156">
        <v>27155</v>
      </c>
      <c r="E21" s="156">
        <v>42248</v>
      </c>
      <c r="F21" s="157" t="s">
        <v>316</v>
      </c>
      <c r="G21" t="s">
        <v>317</v>
      </c>
      <c r="H21" s="158">
        <v>2010.51</v>
      </c>
      <c r="I21" s="158">
        <v>26136.63</v>
      </c>
      <c r="J21" s="158">
        <v>10381.9921686</v>
      </c>
      <c r="K21" s="158">
        <v>36518.622168599999</v>
      </c>
      <c r="L21" s="158">
        <f t="shared" si="1"/>
        <v>36518.622168599999</v>
      </c>
      <c r="M21" s="157" t="s">
        <v>225</v>
      </c>
      <c r="N21" s="157" t="s">
        <v>314</v>
      </c>
      <c r="O21" s="158"/>
      <c r="P21" s="158"/>
    </row>
    <row r="22" spans="1:16">
      <c r="A22" s="154">
        <v>20</v>
      </c>
      <c r="B22" s="155" t="s">
        <v>201</v>
      </c>
      <c r="C22" t="s">
        <v>201</v>
      </c>
      <c r="D22" s="156">
        <v>35327</v>
      </c>
      <c r="E22" s="156">
        <v>43200</v>
      </c>
      <c r="F22" s="157" t="s">
        <v>316</v>
      </c>
      <c r="G22" t="s">
        <v>317</v>
      </c>
      <c r="H22" s="158">
        <v>2073.1799999999998</v>
      </c>
      <c r="I22" s="158">
        <v>26951.339999999997</v>
      </c>
      <c r="J22" s="158">
        <v>10705.611274799998</v>
      </c>
      <c r="K22" s="158">
        <v>37656.951274799998</v>
      </c>
      <c r="L22" s="158">
        <f t="shared" si="1"/>
        <v>37656.951274799998</v>
      </c>
      <c r="M22" s="157" t="s">
        <v>221</v>
      </c>
      <c r="N22" s="157" t="s">
        <v>315</v>
      </c>
      <c r="O22" s="158"/>
      <c r="P22" s="158"/>
    </row>
    <row r="23" spans="1:16">
      <c r="A23" s="154">
        <v>21</v>
      </c>
      <c r="B23" s="155" t="s">
        <v>335</v>
      </c>
      <c r="C23" t="s">
        <v>335</v>
      </c>
      <c r="D23" s="156">
        <v>32681</v>
      </c>
      <c r="E23" s="156">
        <v>45323</v>
      </c>
      <c r="F23" s="157" t="s">
        <v>316</v>
      </c>
      <c r="G23" t="s">
        <v>317</v>
      </c>
      <c r="H23" s="158">
        <v>1910.31</v>
      </c>
      <c r="I23" s="158">
        <v>24834.03</v>
      </c>
      <c r="J23" s="158">
        <v>9864.5733965999989</v>
      </c>
      <c r="K23" s="158">
        <v>34698.603396599996</v>
      </c>
      <c r="L23" s="158">
        <f t="shared" si="1"/>
        <v>34698.603396599996</v>
      </c>
      <c r="M23" s="157" t="s">
        <v>225</v>
      </c>
      <c r="N23" s="157" t="s">
        <v>314</v>
      </c>
      <c r="O23" s="158"/>
      <c r="P23" s="158"/>
    </row>
    <row r="24" spans="1:16">
      <c r="A24" s="154">
        <v>22</v>
      </c>
      <c r="B24" s="155" t="s">
        <v>336</v>
      </c>
      <c r="C24" t="s">
        <v>336</v>
      </c>
      <c r="D24" s="156">
        <v>26271</v>
      </c>
      <c r="E24" s="156">
        <v>37942</v>
      </c>
      <c r="F24" s="157" t="s">
        <v>316</v>
      </c>
      <c r="G24" t="s">
        <v>317</v>
      </c>
      <c r="H24" s="158">
        <v>2956.98</v>
      </c>
      <c r="I24" s="158">
        <v>38440.74</v>
      </c>
      <c r="J24" s="158">
        <v>15269.430742799997</v>
      </c>
      <c r="K24" s="158">
        <v>53710.170742799994</v>
      </c>
      <c r="L24" s="158">
        <f t="shared" si="1"/>
        <v>53710.170742799994</v>
      </c>
      <c r="M24" s="157" t="s">
        <v>225</v>
      </c>
      <c r="N24" s="157" t="s">
        <v>314</v>
      </c>
      <c r="O24" s="158"/>
      <c r="P24" s="158"/>
    </row>
    <row r="25" spans="1:16">
      <c r="A25" s="154">
        <v>23</v>
      </c>
      <c r="B25" s="155" t="s">
        <v>337</v>
      </c>
      <c r="C25" t="s">
        <v>337</v>
      </c>
      <c r="D25" s="156">
        <v>27226</v>
      </c>
      <c r="E25" s="156">
        <v>39104</v>
      </c>
      <c r="F25" s="157" t="s">
        <v>316</v>
      </c>
      <c r="G25" t="s">
        <v>317</v>
      </c>
      <c r="H25" s="158">
        <v>2035.56</v>
      </c>
      <c r="I25" s="158">
        <v>26462.28</v>
      </c>
      <c r="J25" s="158">
        <v>10511.346861599999</v>
      </c>
      <c r="K25" s="158">
        <v>36973.626861600002</v>
      </c>
      <c r="L25" s="158">
        <f t="shared" si="1"/>
        <v>36973.626861600002</v>
      </c>
      <c r="M25" s="157" t="s">
        <v>225</v>
      </c>
      <c r="N25" s="157" t="s">
        <v>314</v>
      </c>
      <c r="O25" s="158"/>
      <c r="P25" s="158"/>
    </row>
    <row r="26" spans="1:16">
      <c r="A26" s="154">
        <v>24</v>
      </c>
      <c r="B26" s="155" t="s">
        <v>338</v>
      </c>
      <c r="C26" t="s">
        <v>338</v>
      </c>
      <c r="D26" s="156">
        <v>25884</v>
      </c>
      <c r="E26" s="156">
        <v>43801</v>
      </c>
      <c r="F26" s="157" t="s">
        <v>312</v>
      </c>
      <c r="G26" t="s">
        <v>313</v>
      </c>
      <c r="H26" s="158">
        <v>3063.62</v>
      </c>
      <c r="I26" s="158">
        <v>39827.06</v>
      </c>
      <c r="J26" s="158">
        <v>14935.944041199999</v>
      </c>
      <c r="K26" s="158">
        <v>54763.004041199994</v>
      </c>
      <c r="L26" s="158">
        <v>0</v>
      </c>
      <c r="M26" s="157" t="s">
        <v>227</v>
      </c>
      <c r="N26" s="157" t="s">
        <v>339</v>
      </c>
      <c r="O26" s="158"/>
      <c r="P26" s="158"/>
    </row>
    <row r="27" spans="1:16">
      <c r="A27" s="154">
        <v>25</v>
      </c>
      <c r="B27" s="155" t="s">
        <v>340</v>
      </c>
      <c r="C27" t="s">
        <v>340</v>
      </c>
      <c r="D27" s="156">
        <v>28327</v>
      </c>
      <c r="E27" s="156">
        <v>44571</v>
      </c>
      <c r="F27" s="157" t="s">
        <v>312</v>
      </c>
      <c r="G27" t="s">
        <v>313</v>
      </c>
      <c r="H27" s="158">
        <v>3211.73</v>
      </c>
      <c r="I27" s="158">
        <v>41752.49</v>
      </c>
      <c r="J27" s="158">
        <v>15658.018799799998</v>
      </c>
      <c r="K27" s="158">
        <v>57410.508799799994</v>
      </c>
      <c r="L27" s="158">
        <f t="shared" si="1"/>
        <v>57410.508799799994</v>
      </c>
      <c r="M27" s="157" t="s">
        <v>225</v>
      </c>
      <c r="N27" s="157" t="s">
        <v>314</v>
      </c>
      <c r="O27" s="158"/>
      <c r="P27" s="158"/>
    </row>
    <row r="28" spans="1:16">
      <c r="A28" s="154">
        <v>26</v>
      </c>
      <c r="B28" s="155" t="s">
        <v>203</v>
      </c>
      <c r="C28" t="s">
        <v>203</v>
      </c>
      <c r="D28" s="156">
        <v>25177</v>
      </c>
      <c r="E28" s="156">
        <v>35895</v>
      </c>
      <c r="F28" s="157" t="s">
        <v>316</v>
      </c>
      <c r="G28" t="s">
        <v>317</v>
      </c>
      <c r="H28" s="158">
        <v>2796.84</v>
      </c>
      <c r="I28" s="158">
        <v>36358.92</v>
      </c>
      <c r="J28" s="158">
        <v>14442.490202399998</v>
      </c>
      <c r="K28" s="158">
        <v>50801.410202399995</v>
      </c>
      <c r="L28" s="158">
        <f t="shared" si="1"/>
        <v>50801.410202399995</v>
      </c>
      <c r="M28" s="157" t="s">
        <v>221</v>
      </c>
      <c r="N28" s="157" t="s">
        <v>315</v>
      </c>
      <c r="O28" s="158"/>
      <c r="P28" s="158"/>
    </row>
    <row r="29" spans="1:16">
      <c r="A29" s="160">
        <v>27</v>
      </c>
      <c r="B29" s="161" t="s">
        <v>204</v>
      </c>
      <c r="C29" s="162" t="s">
        <v>204</v>
      </c>
      <c r="D29" s="163">
        <v>24978</v>
      </c>
      <c r="E29" s="163">
        <v>36292</v>
      </c>
      <c r="F29" s="164" t="s">
        <v>316</v>
      </c>
      <c r="G29" s="162" t="s">
        <v>317</v>
      </c>
      <c r="H29" s="165">
        <v>2522.04</v>
      </c>
      <c r="I29" s="165">
        <v>32786.519999999997</v>
      </c>
      <c r="J29" s="165">
        <v>13023.461474399997</v>
      </c>
      <c r="K29" s="165">
        <v>45809.981474399996</v>
      </c>
      <c r="L29" s="158">
        <v>0</v>
      </c>
      <c r="M29" s="166" t="s">
        <v>221</v>
      </c>
      <c r="N29" s="164" t="s">
        <v>315</v>
      </c>
      <c r="O29" s="158" t="s">
        <v>341</v>
      </c>
      <c r="P29" s="158"/>
    </row>
    <row r="30" spans="1:16">
      <c r="A30" s="154">
        <v>28</v>
      </c>
      <c r="B30" s="155" t="s">
        <v>205</v>
      </c>
      <c r="C30" t="s">
        <v>205</v>
      </c>
      <c r="D30" s="156">
        <v>26653</v>
      </c>
      <c r="E30" s="156">
        <v>39435</v>
      </c>
      <c r="F30" s="157" t="s">
        <v>316</v>
      </c>
      <c r="G30" t="s">
        <v>317</v>
      </c>
      <c r="H30" s="158">
        <v>2908.56</v>
      </c>
      <c r="I30" s="158">
        <v>37811.279999999999</v>
      </c>
      <c r="J30" s="158">
        <v>15019.396641599998</v>
      </c>
      <c r="K30" s="158">
        <v>52830.676641599995</v>
      </c>
      <c r="L30" s="158">
        <f>+K30</f>
        <v>52830.676641599995</v>
      </c>
      <c r="M30" s="157" t="s">
        <v>221</v>
      </c>
      <c r="N30" s="157" t="s">
        <v>315</v>
      </c>
      <c r="O30" s="158"/>
      <c r="P30" s="158"/>
    </row>
    <row r="31" spans="1:16">
      <c r="A31" s="154">
        <v>29</v>
      </c>
      <c r="B31" s="155" t="s">
        <v>342</v>
      </c>
      <c r="C31" t="s">
        <v>342</v>
      </c>
      <c r="D31" s="156">
        <v>27997</v>
      </c>
      <c r="E31" s="156">
        <v>45068</v>
      </c>
      <c r="F31" s="157" t="s">
        <v>316</v>
      </c>
      <c r="G31" t="s">
        <v>317</v>
      </c>
      <c r="H31" s="158">
        <v>1722.61</v>
      </c>
      <c r="I31" s="158">
        <v>22393.93</v>
      </c>
      <c r="J31" s="158">
        <v>8895.3168745999992</v>
      </c>
      <c r="K31" s="158">
        <v>31289.246874600001</v>
      </c>
      <c r="L31" s="158">
        <f>+K31</f>
        <v>31289.246874600001</v>
      </c>
      <c r="M31" s="157" t="s">
        <v>225</v>
      </c>
      <c r="N31" s="157" t="s">
        <v>314</v>
      </c>
      <c r="O31" s="158"/>
      <c r="P31" s="158"/>
    </row>
    <row r="32" spans="1:16">
      <c r="A32" s="154">
        <v>30</v>
      </c>
      <c r="B32" s="155" t="s">
        <v>343</v>
      </c>
      <c r="C32" t="s">
        <v>343</v>
      </c>
      <c r="D32" s="156">
        <v>26469</v>
      </c>
      <c r="E32" s="156">
        <v>44564</v>
      </c>
      <c r="F32" s="157" t="s">
        <v>344</v>
      </c>
      <c r="G32" t="s">
        <v>345</v>
      </c>
      <c r="H32" s="158">
        <v>5094.9800000000005</v>
      </c>
      <c r="I32" s="158">
        <v>66018.11</v>
      </c>
      <c r="J32" s="158">
        <v>24758.111612199998</v>
      </c>
      <c r="K32" s="158">
        <v>90776.221612199995</v>
      </c>
      <c r="L32" s="158">
        <f>+K32</f>
        <v>90776.221612199995</v>
      </c>
      <c r="M32" s="157" t="s">
        <v>227</v>
      </c>
      <c r="N32" s="157" t="s">
        <v>339</v>
      </c>
      <c r="O32" s="158"/>
      <c r="P32" s="158"/>
    </row>
    <row r="33" spans="1:16">
      <c r="A33" s="154">
        <v>31</v>
      </c>
      <c r="B33" s="155" t="s">
        <v>346</v>
      </c>
      <c r="C33" t="s">
        <v>346</v>
      </c>
      <c r="D33" s="156">
        <v>23654</v>
      </c>
      <c r="E33" s="156">
        <v>35895</v>
      </c>
      <c r="F33" s="157" t="s">
        <v>312</v>
      </c>
      <c r="G33" t="s">
        <v>313</v>
      </c>
      <c r="H33" s="158">
        <v>3560.75</v>
      </c>
      <c r="I33" s="158">
        <v>46289.75</v>
      </c>
      <c r="J33" s="158">
        <v>17359.582044999999</v>
      </c>
      <c r="K33" s="158">
        <v>63649.332045000003</v>
      </c>
      <c r="L33" s="158">
        <f>+K33</f>
        <v>63649.332045000003</v>
      </c>
      <c r="M33" s="157" t="s">
        <v>226</v>
      </c>
      <c r="N33" s="157" t="s">
        <v>324</v>
      </c>
      <c r="O33" s="158"/>
      <c r="P33" s="158"/>
    </row>
    <row r="34" spans="1:16">
      <c r="A34" s="154">
        <v>32</v>
      </c>
      <c r="B34" s="155" t="s">
        <v>347</v>
      </c>
      <c r="C34" t="s">
        <v>347</v>
      </c>
      <c r="D34" s="156">
        <v>24371</v>
      </c>
      <c r="E34" s="156">
        <v>35895</v>
      </c>
      <c r="F34" s="157" t="s">
        <v>316</v>
      </c>
      <c r="G34" t="s">
        <v>317</v>
      </c>
      <c r="H34" s="158">
        <v>2035.56</v>
      </c>
      <c r="I34" s="158">
        <v>26462.28</v>
      </c>
      <c r="J34" s="158">
        <v>10511.346861599999</v>
      </c>
      <c r="K34" s="158">
        <v>36973.626861600002</v>
      </c>
      <c r="L34" s="158">
        <f>+K34</f>
        <v>36973.626861600002</v>
      </c>
      <c r="M34" s="157" t="s">
        <v>225</v>
      </c>
      <c r="N34" s="157" t="s">
        <v>314</v>
      </c>
      <c r="O34" s="158"/>
      <c r="P34" s="158"/>
    </row>
    <row r="35" spans="1:16">
      <c r="A35" s="154">
        <v>33</v>
      </c>
      <c r="B35" s="155" t="s">
        <v>211</v>
      </c>
      <c r="C35" t="s">
        <v>211</v>
      </c>
      <c r="D35" s="156">
        <v>28474</v>
      </c>
      <c r="E35" s="156">
        <v>44648</v>
      </c>
      <c r="F35" s="157" t="s">
        <v>312</v>
      </c>
      <c r="G35" t="s">
        <v>313</v>
      </c>
      <c r="H35" s="158">
        <v>3259.53</v>
      </c>
      <c r="I35" s="158">
        <v>42373.89</v>
      </c>
      <c r="J35" s="158">
        <v>15891.056227799998</v>
      </c>
      <c r="K35" s="158">
        <v>58264.946227799999</v>
      </c>
      <c r="L35" s="158">
        <v>0</v>
      </c>
      <c r="M35" s="157" t="s">
        <v>221</v>
      </c>
      <c r="N35" s="157" t="s">
        <v>315</v>
      </c>
      <c r="O35" s="158"/>
      <c r="P35" s="158"/>
    </row>
    <row r="36" spans="1:16">
      <c r="A36" s="154">
        <v>34</v>
      </c>
      <c r="B36" s="155" t="s">
        <v>348</v>
      </c>
      <c r="C36" t="s">
        <v>348</v>
      </c>
      <c r="D36" s="156">
        <v>27776</v>
      </c>
      <c r="E36" s="156">
        <v>35895</v>
      </c>
      <c r="F36" s="157" t="s">
        <v>344</v>
      </c>
      <c r="G36" t="s">
        <v>345</v>
      </c>
      <c r="H36" s="158">
        <v>6010.33</v>
      </c>
      <c r="I36" s="158">
        <v>77917.659999999989</v>
      </c>
      <c r="J36" s="158">
        <v>29220.680853199992</v>
      </c>
      <c r="K36" s="158">
        <v>107138.34085319997</v>
      </c>
      <c r="L36" s="158">
        <v>0</v>
      </c>
      <c r="M36" s="157" t="s">
        <v>222</v>
      </c>
      <c r="N36" s="157" t="s">
        <v>332</v>
      </c>
      <c r="O36" s="158"/>
      <c r="P36" s="158"/>
    </row>
    <row r="37" spans="1:16">
      <c r="A37" s="154">
        <v>35</v>
      </c>
      <c r="B37" s="155" t="s">
        <v>349</v>
      </c>
      <c r="C37" t="s">
        <v>349</v>
      </c>
      <c r="D37" s="156">
        <v>24881</v>
      </c>
      <c r="E37" s="156">
        <v>45243</v>
      </c>
      <c r="F37" s="157" t="s">
        <v>316</v>
      </c>
      <c r="G37" t="s">
        <v>317</v>
      </c>
      <c r="H37" s="158">
        <v>1910.31</v>
      </c>
      <c r="I37" s="158">
        <v>24834.03</v>
      </c>
      <c r="J37" s="158">
        <v>9864.5733965999989</v>
      </c>
      <c r="K37" s="158">
        <v>34698.603396599996</v>
      </c>
      <c r="L37" s="158">
        <f>+K37</f>
        <v>34698.603396599996</v>
      </c>
      <c r="M37" s="157" t="s">
        <v>225</v>
      </c>
      <c r="N37" s="157" t="s">
        <v>314</v>
      </c>
      <c r="O37" s="158"/>
      <c r="P37" s="158"/>
    </row>
    <row r="38" spans="1:16">
      <c r="A38" s="154">
        <v>36</v>
      </c>
      <c r="B38" s="155" t="s">
        <v>213</v>
      </c>
      <c r="C38" t="s">
        <v>213</v>
      </c>
      <c r="D38" s="156">
        <v>26301</v>
      </c>
      <c r="E38" s="156">
        <v>45201</v>
      </c>
      <c r="F38" s="157" t="s">
        <v>316</v>
      </c>
      <c r="G38" t="s">
        <v>317</v>
      </c>
      <c r="H38" s="158">
        <v>4520.28</v>
      </c>
      <c r="I38" s="158">
        <v>58763.64</v>
      </c>
      <c r="J38" s="158">
        <v>23342.093080799998</v>
      </c>
      <c r="K38" s="158">
        <v>82105.733080799997</v>
      </c>
      <c r="L38" s="158">
        <v>0</v>
      </c>
      <c r="M38" s="157" t="s">
        <v>221</v>
      </c>
      <c r="N38" s="157" t="s">
        <v>315</v>
      </c>
      <c r="O38" s="158"/>
      <c r="P38" s="158"/>
    </row>
    <row r="39" spans="1:16">
      <c r="A39" s="154">
        <v>37</v>
      </c>
      <c r="B39" s="155" t="s">
        <v>350</v>
      </c>
      <c r="C39" t="s">
        <v>350</v>
      </c>
      <c r="D39" s="156">
        <v>37805</v>
      </c>
      <c r="E39" s="156">
        <v>45315</v>
      </c>
      <c r="F39" s="157" t="s">
        <v>316</v>
      </c>
      <c r="G39" t="s">
        <v>317</v>
      </c>
      <c r="H39" s="158">
        <v>1658.77</v>
      </c>
      <c r="I39" s="158">
        <v>21564.01</v>
      </c>
      <c r="J39" s="158">
        <v>8565.6560521999982</v>
      </c>
      <c r="K39" s="158">
        <v>30129.666052199995</v>
      </c>
      <c r="L39" s="158">
        <f>+K39</f>
        <v>30129.666052199995</v>
      </c>
      <c r="M39" s="157" t="s">
        <v>225</v>
      </c>
      <c r="N39" s="157" t="s">
        <v>314</v>
      </c>
      <c r="O39" s="158"/>
      <c r="P39" s="158"/>
    </row>
    <row r="40" spans="1:16">
      <c r="A40" s="160">
        <v>38</v>
      </c>
      <c r="B40" s="161" t="s">
        <v>351</v>
      </c>
      <c r="C40" s="162" t="s">
        <v>351</v>
      </c>
      <c r="D40" s="163">
        <v>32939</v>
      </c>
      <c r="E40" s="163">
        <v>45215</v>
      </c>
      <c r="F40" s="164" t="s">
        <v>312</v>
      </c>
      <c r="G40" s="162" t="s">
        <v>313</v>
      </c>
      <c r="H40" s="165">
        <v>3903.48</v>
      </c>
      <c r="I40" s="165">
        <v>50538.36</v>
      </c>
      <c r="J40" s="165">
        <v>18952.8957672</v>
      </c>
      <c r="K40" s="165">
        <v>69491.255767199997</v>
      </c>
      <c r="L40" s="158">
        <v>0</v>
      </c>
      <c r="M40" s="166" t="s">
        <v>225</v>
      </c>
      <c r="N40" s="164" t="s">
        <v>314</v>
      </c>
      <c r="O40" s="158" t="s">
        <v>341</v>
      </c>
      <c r="P40" s="158"/>
    </row>
    <row r="41" spans="1:16">
      <c r="A41" s="154">
        <v>39</v>
      </c>
      <c r="B41" s="155" t="s">
        <v>352</v>
      </c>
      <c r="C41" t="s">
        <v>352</v>
      </c>
      <c r="D41" s="156">
        <v>31990</v>
      </c>
      <c r="E41" s="156">
        <v>42248</v>
      </c>
      <c r="F41" s="157" t="s">
        <v>316</v>
      </c>
      <c r="G41" t="s">
        <v>317</v>
      </c>
      <c r="H41" s="158">
        <v>1985.46</v>
      </c>
      <c r="I41" s="158">
        <v>25810.98</v>
      </c>
      <c r="J41" s="158">
        <v>10252.637475599999</v>
      </c>
      <c r="K41" s="158">
        <v>36063.617475599996</v>
      </c>
      <c r="L41" s="158">
        <f t="shared" ref="L41:L57" si="2">+K41</f>
        <v>36063.617475599996</v>
      </c>
      <c r="M41" s="157" t="s">
        <v>225</v>
      </c>
      <c r="N41" s="157" t="s">
        <v>314</v>
      </c>
      <c r="O41" s="158"/>
      <c r="P41" s="158"/>
    </row>
    <row r="42" spans="1:16">
      <c r="A42" s="154">
        <v>40</v>
      </c>
      <c r="B42" s="155" t="s">
        <v>353</v>
      </c>
      <c r="C42" t="s">
        <v>353</v>
      </c>
      <c r="D42" s="156">
        <v>27310</v>
      </c>
      <c r="E42" s="156">
        <v>43165</v>
      </c>
      <c r="F42" s="157" t="s">
        <v>316</v>
      </c>
      <c r="G42" t="s">
        <v>317</v>
      </c>
      <c r="H42" s="158">
        <v>1985.46</v>
      </c>
      <c r="I42" s="158">
        <v>25810.98</v>
      </c>
      <c r="J42" s="158">
        <v>10252.637475599999</v>
      </c>
      <c r="K42" s="158">
        <v>36063.617475599996</v>
      </c>
      <c r="L42" s="158">
        <f t="shared" si="2"/>
        <v>36063.617475599996</v>
      </c>
      <c r="M42" s="157" t="s">
        <v>225</v>
      </c>
      <c r="N42" s="157" t="s">
        <v>314</v>
      </c>
      <c r="O42" s="158"/>
      <c r="P42" s="158"/>
    </row>
    <row r="43" spans="1:16">
      <c r="A43" s="154">
        <v>41</v>
      </c>
      <c r="B43" s="155" t="s">
        <v>354</v>
      </c>
      <c r="C43" t="s">
        <v>354</v>
      </c>
      <c r="D43" s="156">
        <v>33612</v>
      </c>
      <c r="E43" s="156">
        <v>44837</v>
      </c>
      <c r="F43" s="157" t="s">
        <v>312</v>
      </c>
      <c r="G43" t="s">
        <v>313</v>
      </c>
      <c r="H43" s="158">
        <v>2908.33</v>
      </c>
      <c r="I43" s="158">
        <v>37808.29</v>
      </c>
      <c r="J43" s="158">
        <v>14178.864915799999</v>
      </c>
      <c r="K43" s="158">
        <v>51987.154915799998</v>
      </c>
      <c r="L43" s="158">
        <f t="shared" si="2"/>
        <v>51987.154915799998</v>
      </c>
      <c r="M43" s="157" t="s">
        <v>227</v>
      </c>
      <c r="N43" s="157" t="s">
        <v>339</v>
      </c>
      <c r="O43" s="158"/>
      <c r="P43" s="158"/>
    </row>
    <row r="44" spans="1:16">
      <c r="A44" s="154">
        <v>42</v>
      </c>
      <c r="B44" s="155" t="s">
        <v>355</v>
      </c>
      <c r="C44" t="s">
        <v>355</v>
      </c>
      <c r="D44" s="156">
        <v>32679</v>
      </c>
      <c r="E44" s="156">
        <v>42618</v>
      </c>
      <c r="F44" s="157" t="s">
        <v>316</v>
      </c>
      <c r="G44" t="s">
        <v>317</v>
      </c>
      <c r="H44" s="158">
        <v>2010.51</v>
      </c>
      <c r="I44" s="158">
        <v>26136.63</v>
      </c>
      <c r="J44" s="158">
        <v>10381.9921686</v>
      </c>
      <c r="K44" s="158">
        <v>36518.622168599999</v>
      </c>
      <c r="L44" s="158">
        <f t="shared" si="2"/>
        <v>36518.622168599999</v>
      </c>
      <c r="M44" s="157" t="s">
        <v>225</v>
      </c>
      <c r="N44" s="157" t="s">
        <v>314</v>
      </c>
      <c r="O44" s="158"/>
      <c r="P44" s="158"/>
    </row>
    <row r="45" spans="1:16">
      <c r="A45" s="154">
        <v>43</v>
      </c>
      <c r="B45" s="155" t="s">
        <v>356</v>
      </c>
      <c r="C45" t="s">
        <v>356</v>
      </c>
      <c r="D45" s="156">
        <v>31304</v>
      </c>
      <c r="E45" s="156">
        <v>42618</v>
      </c>
      <c r="F45" s="157" t="s">
        <v>316</v>
      </c>
      <c r="G45" t="s">
        <v>317</v>
      </c>
      <c r="H45" s="158">
        <v>2010.51</v>
      </c>
      <c r="I45" s="158">
        <v>26136.63</v>
      </c>
      <c r="J45" s="158">
        <v>10381.9921686</v>
      </c>
      <c r="K45" s="158">
        <v>36518.622168599999</v>
      </c>
      <c r="L45" s="158">
        <f t="shared" si="2"/>
        <v>36518.622168599999</v>
      </c>
      <c r="M45" s="157" t="s">
        <v>225</v>
      </c>
      <c r="N45" s="157" t="s">
        <v>314</v>
      </c>
      <c r="O45" s="158"/>
      <c r="P45" s="158"/>
    </row>
    <row r="46" spans="1:16">
      <c r="A46" s="154">
        <v>44</v>
      </c>
      <c r="B46" s="155" t="s">
        <v>357</v>
      </c>
      <c r="C46" t="s">
        <v>357</v>
      </c>
      <c r="D46" s="156">
        <v>34728</v>
      </c>
      <c r="E46" s="156">
        <v>45376</v>
      </c>
      <c r="F46" s="157" t="s">
        <v>312</v>
      </c>
      <c r="G46" t="s">
        <v>313</v>
      </c>
      <c r="H46" s="158">
        <v>2137.52</v>
      </c>
      <c r="I46" s="158">
        <v>27787.759999999998</v>
      </c>
      <c r="J46" s="158">
        <v>10420.965755199999</v>
      </c>
      <c r="K46" s="158">
        <v>38208.725755199994</v>
      </c>
      <c r="L46" s="158">
        <v>0</v>
      </c>
      <c r="M46" s="157" t="s">
        <v>228</v>
      </c>
      <c r="N46" s="157" t="s">
        <v>228</v>
      </c>
      <c r="O46" s="158"/>
      <c r="P46" s="158"/>
    </row>
    <row r="47" spans="1:16">
      <c r="A47" s="154">
        <v>45</v>
      </c>
      <c r="B47" s="155" t="s">
        <v>358</v>
      </c>
      <c r="C47" t="s">
        <v>358</v>
      </c>
      <c r="D47" s="156">
        <v>30249</v>
      </c>
      <c r="E47" s="156">
        <v>42618</v>
      </c>
      <c r="F47" s="157" t="s">
        <v>316</v>
      </c>
      <c r="G47" t="s">
        <v>317</v>
      </c>
      <c r="H47" s="158">
        <v>2080.5100000000002</v>
      </c>
      <c r="I47" s="158">
        <v>27046.630000000005</v>
      </c>
      <c r="J47" s="158">
        <v>10743.462368600001</v>
      </c>
      <c r="K47" s="158">
        <v>37790.092368600002</v>
      </c>
      <c r="L47" s="158">
        <f t="shared" si="2"/>
        <v>37790.092368600002</v>
      </c>
      <c r="M47" s="157" t="s">
        <v>225</v>
      </c>
      <c r="N47" s="157" t="s">
        <v>228</v>
      </c>
      <c r="O47" s="158"/>
      <c r="P47" s="158"/>
    </row>
    <row r="48" spans="1:16">
      <c r="A48" s="154">
        <v>46</v>
      </c>
      <c r="B48" s="155" t="s">
        <v>359</v>
      </c>
      <c r="C48" t="s">
        <v>359</v>
      </c>
      <c r="D48" s="156">
        <v>23620</v>
      </c>
      <c r="E48" s="156">
        <v>35895</v>
      </c>
      <c r="F48" s="157" t="s">
        <v>316</v>
      </c>
      <c r="G48" t="s">
        <v>317</v>
      </c>
      <c r="H48" s="158">
        <v>2574.62</v>
      </c>
      <c r="I48" s="158">
        <v>33470.06</v>
      </c>
      <c r="J48" s="158">
        <v>13294.977233199997</v>
      </c>
      <c r="K48" s="158">
        <v>46765.037233199997</v>
      </c>
      <c r="L48" s="158">
        <f t="shared" si="2"/>
        <v>46765.037233199997</v>
      </c>
      <c r="M48" s="157" t="s">
        <v>228</v>
      </c>
      <c r="N48" s="157" t="s">
        <v>228</v>
      </c>
      <c r="O48" s="158"/>
      <c r="P48" s="158"/>
    </row>
    <row r="49" spans="1:16">
      <c r="A49" s="154">
        <v>47</v>
      </c>
      <c r="B49" s="155" t="s">
        <v>360</v>
      </c>
      <c r="C49" t="s">
        <v>360</v>
      </c>
      <c r="D49" s="156">
        <v>32695</v>
      </c>
      <c r="E49" s="156">
        <v>43570</v>
      </c>
      <c r="F49" s="157" t="s">
        <v>316</v>
      </c>
      <c r="G49" t="s">
        <v>317</v>
      </c>
      <c r="H49" s="158">
        <v>1960.41</v>
      </c>
      <c r="I49" s="158">
        <v>25485.33</v>
      </c>
      <c r="J49" s="158">
        <v>10123.282782599999</v>
      </c>
      <c r="K49" s="158">
        <v>35608.612782600001</v>
      </c>
      <c r="L49" s="158">
        <f t="shared" si="2"/>
        <v>35608.612782600001</v>
      </c>
      <c r="M49" s="157" t="s">
        <v>225</v>
      </c>
      <c r="N49" s="157" t="s">
        <v>228</v>
      </c>
      <c r="O49" s="158"/>
      <c r="P49" s="158"/>
    </row>
    <row r="50" spans="1:16">
      <c r="A50" s="154">
        <v>48</v>
      </c>
      <c r="B50" s="155" t="s">
        <v>361</v>
      </c>
      <c r="C50" t="s">
        <v>361</v>
      </c>
      <c r="D50" s="156">
        <v>27904</v>
      </c>
      <c r="E50" s="156">
        <v>42506</v>
      </c>
      <c r="F50" s="157" t="s">
        <v>316</v>
      </c>
      <c r="G50" t="s">
        <v>317</v>
      </c>
      <c r="H50" s="158">
        <v>2199.9299999999998</v>
      </c>
      <c r="I50" s="158">
        <v>28599.089999999997</v>
      </c>
      <c r="J50" s="158">
        <v>11360.130529799997</v>
      </c>
      <c r="K50" s="158">
        <v>39959.22052979999</v>
      </c>
      <c r="L50" s="158">
        <v>0</v>
      </c>
      <c r="M50" s="157" t="s">
        <v>227</v>
      </c>
      <c r="N50" s="157" t="s">
        <v>228</v>
      </c>
      <c r="O50" s="158"/>
      <c r="P50" s="158"/>
    </row>
    <row r="51" spans="1:16">
      <c r="A51" s="154">
        <v>49</v>
      </c>
      <c r="B51" s="155" t="s">
        <v>362</v>
      </c>
      <c r="C51" t="s">
        <v>362</v>
      </c>
      <c r="D51" s="156">
        <v>28179</v>
      </c>
      <c r="E51" s="156">
        <v>38376</v>
      </c>
      <c r="F51" s="157" t="s">
        <v>316</v>
      </c>
      <c r="G51" t="s">
        <v>317</v>
      </c>
      <c r="H51" s="158">
        <v>2107.15</v>
      </c>
      <c r="I51" s="158">
        <v>27392.95</v>
      </c>
      <c r="J51" s="158">
        <v>10881.027598999999</v>
      </c>
      <c r="K51" s="158">
        <v>38273.977598999998</v>
      </c>
      <c r="L51" s="158">
        <f t="shared" si="2"/>
        <v>38273.977598999998</v>
      </c>
      <c r="M51" s="157" t="s">
        <v>225</v>
      </c>
      <c r="N51" s="157" t="s">
        <v>228</v>
      </c>
      <c r="O51" s="158"/>
      <c r="P51" s="158"/>
    </row>
    <row r="52" spans="1:16">
      <c r="A52" s="154">
        <v>50</v>
      </c>
      <c r="B52" s="155" t="s">
        <v>363</v>
      </c>
      <c r="C52" t="s">
        <v>363</v>
      </c>
      <c r="D52" s="156">
        <v>23641</v>
      </c>
      <c r="E52" s="156">
        <v>41456</v>
      </c>
      <c r="F52" s="157" t="s">
        <v>312</v>
      </c>
      <c r="G52" t="s">
        <v>313</v>
      </c>
      <c r="H52" s="158">
        <v>2618.11</v>
      </c>
      <c r="I52" s="158">
        <v>34035.43</v>
      </c>
      <c r="J52" s="158">
        <v>12763.966958599998</v>
      </c>
      <c r="K52" s="158">
        <v>46799.396958600002</v>
      </c>
      <c r="L52" s="158">
        <f t="shared" si="2"/>
        <v>46799.396958600002</v>
      </c>
      <c r="M52" s="157" t="s">
        <v>228</v>
      </c>
      <c r="N52" s="157" t="s">
        <v>228</v>
      </c>
      <c r="O52" s="158"/>
      <c r="P52" s="158"/>
    </row>
    <row r="53" spans="1:16">
      <c r="A53" s="154">
        <v>51</v>
      </c>
      <c r="B53" s="155" t="s">
        <v>364</v>
      </c>
      <c r="C53" t="s">
        <v>364</v>
      </c>
      <c r="D53" s="156">
        <v>24311</v>
      </c>
      <c r="E53" s="156">
        <v>35895</v>
      </c>
      <c r="F53" s="157" t="s">
        <v>312</v>
      </c>
      <c r="G53" t="s">
        <v>313</v>
      </c>
      <c r="H53" s="158">
        <v>3343.62</v>
      </c>
      <c r="I53" s="158">
        <v>43467.06</v>
      </c>
      <c r="J53" s="158">
        <v>16301.016841199998</v>
      </c>
      <c r="K53" s="158">
        <v>59768.076841199996</v>
      </c>
      <c r="L53" s="158">
        <f t="shared" si="2"/>
        <v>59768.076841199996</v>
      </c>
      <c r="M53" s="157" t="s">
        <v>220</v>
      </c>
      <c r="N53" s="157" t="s">
        <v>228</v>
      </c>
      <c r="O53" s="158"/>
      <c r="P53" s="158"/>
    </row>
    <row r="54" spans="1:16">
      <c r="A54" s="154">
        <v>52</v>
      </c>
      <c r="B54" s="155" t="s">
        <v>365</v>
      </c>
      <c r="C54" t="s">
        <v>365</v>
      </c>
      <c r="D54" s="156">
        <v>30354</v>
      </c>
      <c r="E54" s="156">
        <v>39342</v>
      </c>
      <c r="F54" s="157" t="s">
        <v>312</v>
      </c>
      <c r="G54" t="s">
        <v>313</v>
      </c>
      <c r="H54" s="158">
        <v>2382.7199999999998</v>
      </c>
      <c r="I54" s="158">
        <v>30975.359999999997</v>
      </c>
      <c r="J54" s="158">
        <v>11616.379507199998</v>
      </c>
      <c r="K54" s="158">
        <v>42591.739507199993</v>
      </c>
      <c r="L54" s="158">
        <f t="shared" si="2"/>
        <v>42591.739507199993</v>
      </c>
      <c r="M54" s="157" t="s">
        <v>228</v>
      </c>
      <c r="N54" s="157" t="s">
        <v>228</v>
      </c>
      <c r="O54" s="158"/>
      <c r="P54" s="158"/>
    </row>
    <row r="55" spans="1:16">
      <c r="A55" s="154">
        <v>53</v>
      </c>
      <c r="B55" s="155" t="s">
        <v>366</v>
      </c>
      <c r="C55" t="s">
        <v>366</v>
      </c>
      <c r="D55" s="156">
        <v>32619</v>
      </c>
      <c r="E55" s="156">
        <v>42240</v>
      </c>
      <c r="F55" s="157" t="s">
        <v>316</v>
      </c>
      <c r="G55" t="s">
        <v>317</v>
      </c>
      <c r="H55" s="158">
        <v>2010.51</v>
      </c>
      <c r="I55" s="158">
        <v>26136.63</v>
      </c>
      <c r="J55" s="158">
        <v>10381.9921686</v>
      </c>
      <c r="K55" s="158">
        <v>36518.622168599999</v>
      </c>
      <c r="L55" s="158">
        <f t="shared" si="2"/>
        <v>36518.622168599999</v>
      </c>
      <c r="M55" s="157" t="s">
        <v>223</v>
      </c>
      <c r="N55" s="157" t="s">
        <v>228</v>
      </c>
      <c r="O55" s="158"/>
      <c r="P55" s="158"/>
    </row>
    <row r="56" spans="1:16">
      <c r="A56" s="160">
        <v>54</v>
      </c>
      <c r="B56" s="161" t="s">
        <v>367</v>
      </c>
      <c r="C56" s="162"/>
      <c r="D56" s="162"/>
      <c r="E56" s="162"/>
      <c r="F56" s="164" t="s">
        <v>316</v>
      </c>
      <c r="G56" s="162" t="s">
        <v>317</v>
      </c>
      <c r="H56" s="165"/>
      <c r="I56" s="165">
        <v>0</v>
      </c>
      <c r="J56" s="165">
        <v>0</v>
      </c>
      <c r="K56" s="165">
        <v>0</v>
      </c>
      <c r="L56" s="158">
        <f t="shared" si="2"/>
        <v>0</v>
      </c>
      <c r="M56" s="166" t="s">
        <v>225</v>
      </c>
      <c r="N56" s="164" t="s">
        <v>228</v>
      </c>
      <c r="O56" s="158" t="s">
        <v>368</v>
      </c>
      <c r="P56" s="158"/>
    </row>
    <row r="57" spans="1:16">
      <c r="A57" s="154">
        <v>55</v>
      </c>
      <c r="B57" s="155" t="s">
        <v>369</v>
      </c>
      <c r="C57" t="s">
        <v>369</v>
      </c>
      <c r="D57" s="156">
        <v>28533</v>
      </c>
      <c r="E57" s="156">
        <v>45075</v>
      </c>
      <c r="F57" s="157" t="s">
        <v>312</v>
      </c>
      <c r="G57" t="s">
        <v>313</v>
      </c>
      <c r="H57" s="158">
        <v>1992.93</v>
      </c>
      <c r="I57" s="158">
        <v>25908.09</v>
      </c>
      <c r="J57" s="158">
        <v>9716.0519117999993</v>
      </c>
      <c r="K57" s="158">
        <v>35624.141911799998</v>
      </c>
      <c r="L57" s="158">
        <f t="shared" si="2"/>
        <v>35624.141911799998</v>
      </c>
      <c r="M57" s="157" t="s">
        <v>228</v>
      </c>
      <c r="N57" s="157" t="s">
        <v>228</v>
      </c>
      <c r="O57" s="158"/>
      <c r="P57" s="158"/>
    </row>
    <row r="58" spans="1:16">
      <c r="A58" s="160">
        <v>56</v>
      </c>
      <c r="B58" s="161" t="s">
        <v>370</v>
      </c>
      <c r="C58" s="162" t="s">
        <v>370</v>
      </c>
      <c r="D58" s="163">
        <v>27312</v>
      </c>
      <c r="E58" s="163">
        <v>45027</v>
      </c>
      <c r="F58" s="164" t="s">
        <v>312</v>
      </c>
      <c r="G58" s="162" t="s">
        <v>313</v>
      </c>
      <c r="H58" s="165">
        <v>3223.12</v>
      </c>
      <c r="I58" s="165">
        <v>41900.559999999998</v>
      </c>
      <c r="J58" s="165">
        <v>15713.548011199997</v>
      </c>
      <c r="K58" s="165">
        <v>57614.108011199991</v>
      </c>
      <c r="L58" s="158">
        <v>0</v>
      </c>
      <c r="M58" s="164" t="s">
        <v>225</v>
      </c>
      <c r="N58" s="164" t="s">
        <v>314</v>
      </c>
      <c r="O58" s="158"/>
      <c r="P58" s="158"/>
    </row>
    <row r="59" spans="1:16">
      <c r="A59" s="154">
        <v>57</v>
      </c>
      <c r="B59" s="155" t="s">
        <v>207</v>
      </c>
      <c r="C59" t="s">
        <v>207</v>
      </c>
      <c r="D59" s="156">
        <v>25713</v>
      </c>
      <c r="E59" s="156">
        <v>35895</v>
      </c>
      <c r="F59" s="157" t="s">
        <v>316</v>
      </c>
      <c r="G59" t="s">
        <v>317</v>
      </c>
      <c r="H59" s="158">
        <v>3153.85</v>
      </c>
      <c r="I59" s="158">
        <v>41000.049999999996</v>
      </c>
      <c r="J59" s="158">
        <v>16286.039860999997</v>
      </c>
      <c r="K59" s="158">
        <v>57286.089860999993</v>
      </c>
      <c r="L59" s="158">
        <f>+K59</f>
        <v>57286.089860999993</v>
      </c>
      <c r="M59" s="157" t="s">
        <v>221</v>
      </c>
      <c r="N59" s="157" t="s">
        <v>315</v>
      </c>
      <c r="O59" s="158"/>
      <c r="P59" s="158"/>
    </row>
    <row r="60" spans="1:16">
      <c r="A60" s="154">
        <v>58</v>
      </c>
      <c r="B60" s="155" t="s">
        <v>371</v>
      </c>
      <c r="C60" t="s">
        <v>371</v>
      </c>
      <c r="D60" s="156">
        <v>24121</v>
      </c>
      <c r="E60" s="156">
        <v>45005</v>
      </c>
      <c r="F60" s="157" t="s">
        <v>312</v>
      </c>
      <c r="G60" t="s">
        <v>313</v>
      </c>
      <c r="H60" s="158">
        <v>2287.96</v>
      </c>
      <c r="I60" s="158">
        <v>29743.48</v>
      </c>
      <c r="J60" s="158">
        <v>11154.399869599998</v>
      </c>
      <c r="K60" s="158">
        <v>40897.879869600001</v>
      </c>
      <c r="L60" s="158">
        <f>+K60</f>
        <v>40897.879869600001</v>
      </c>
      <c r="M60" s="157" t="s">
        <v>228</v>
      </c>
      <c r="N60" s="157" t="s">
        <v>228</v>
      </c>
      <c r="O60" s="158"/>
      <c r="P60" s="158"/>
    </row>
    <row r="61" spans="1:16">
      <c r="A61" s="154">
        <v>59</v>
      </c>
      <c r="B61" s="155" t="s">
        <v>372</v>
      </c>
      <c r="C61" t="s">
        <v>372</v>
      </c>
      <c r="D61" s="156">
        <v>34651</v>
      </c>
      <c r="E61" s="156">
        <v>45293</v>
      </c>
      <c r="F61" s="157" t="s">
        <v>316</v>
      </c>
      <c r="G61" t="s">
        <v>317</v>
      </c>
      <c r="H61" s="158">
        <v>1910.31</v>
      </c>
      <c r="I61" s="158">
        <v>24834.03</v>
      </c>
      <c r="J61" s="158">
        <v>9864.5733965999989</v>
      </c>
      <c r="K61" s="158">
        <v>34698.603396599996</v>
      </c>
      <c r="L61" s="158">
        <f>+K61</f>
        <v>34698.603396599996</v>
      </c>
      <c r="M61" s="157" t="s">
        <v>225</v>
      </c>
      <c r="N61" s="157" t="s">
        <v>228</v>
      </c>
      <c r="O61" s="158"/>
      <c r="P61" s="158"/>
    </row>
    <row r="62" spans="1:16">
      <c r="A62" s="154">
        <v>60</v>
      </c>
      <c r="B62" s="155" t="s">
        <v>373</v>
      </c>
      <c r="C62" t="s">
        <v>373</v>
      </c>
      <c r="D62" s="156">
        <v>27455</v>
      </c>
      <c r="E62" s="156">
        <v>38047</v>
      </c>
      <c r="F62" s="157" t="s">
        <v>316</v>
      </c>
      <c r="G62" t="s">
        <v>317</v>
      </c>
      <c r="H62" s="158">
        <v>2117.15</v>
      </c>
      <c r="I62" s="158">
        <v>27522.95</v>
      </c>
      <c r="J62" s="158">
        <v>10932.666198999999</v>
      </c>
      <c r="K62" s="158">
        <v>38455.616198999996</v>
      </c>
      <c r="L62" s="158">
        <f>+K62</f>
        <v>38455.616198999996</v>
      </c>
      <c r="M62" s="157" t="s">
        <v>228</v>
      </c>
      <c r="N62" s="157" t="s">
        <v>228</v>
      </c>
      <c r="O62" s="158"/>
      <c r="P62" s="158"/>
    </row>
    <row r="63" spans="1:16">
      <c r="A63" s="154">
        <v>61</v>
      </c>
      <c r="B63" s="155" t="s">
        <v>374</v>
      </c>
      <c r="C63" t="s">
        <v>374</v>
      </c>
      <c r="D63" s="156">
        <v>30331</v>
      </c>
      <c r="E63" s="156">
        <v>38950</v>
      </c>
      <c r="F63" s="157" t="s">
        <v>316</v>
      </c>
      <c r="G63" t="s">
        <v>317</v>
      </c>
      <c r="H63" s="158">
        <v>2035.56</v>
      </c>
      <c r="I63" s="158">
        <v>26462.28</v>
      </c>
      <c r="J63" s="158">
        <v>10511.346861599999</v>
      </c>
      <c r="K63" s="158">
        <v>36973.626861600002</v>
      </c>
      <c r="L63" s="158">
        <f>+K63</f>
        <v>36973.626861600002</v>
      </c>
      <c r="M63" s="157" t="s">
        <v>225</v>
      </c>
      <c r="N63" s="157" t="s">
        <v>228</v>
      </c>
      <c r="O63" s="158"/>
      <c r="P63" s="158"/>
    </row>
    <row r="64" spans="1:16">
      <c r="A64" s="154">
        <v>62</v>
      </c>
      <c r="B64" s="155" t="s">
        <v>375</v>
      </c>
      <c r="C64" t="s">
        <v>375</v>
      </c>
      <c r="D64" s="156">
        <v>26494</v>
      </c>
      <c r="E64" s="156">
        <v>41015</v>
      </c>
      <c r="F64" s="157" t="s">
        <v>312</v>
      </c>
      <c r="G64" t="s">
        <v>313</v>
      </c>
      <c r="H64" s="158">
        <v>3445.38</v>
      </c>
      <c r="I64" s="158">
        <v>44789.94</v>
      </c>
      <c r="J64" s="158">
        <v>16797.123298800001</v>
      </c>
      <c r="K64" s="158">
        <v>61587.0632988</v>
      </c>
      <c r="L64" s="158">
        <v>0</v>
      </c>
      <c r="M64" s="157" t="s">
        <v>226</v>
      </c>
      <c r="N64" s="157" t="s">
        <v>228</v>
      </c>
      <c r="O64" s="158"/>
      <c r="P64" s="158"/>
    </row>
    <row r="65" spans="1:16">
      <c r="A65" s="160">
        <v>63</v>
      </c>
      <c r="B65" s="161" t="s">
        <v>376</v>
      </c>
      <c r="C65" s="162" t="s">
        <v>376</v>
      </c>
      <c r="D65" s="163">
        <v>35077</v>
      </c>
      <c r="E65" s="163">
        <v>44942</v>
      </c>
      <c r="F65" s="164" t="s">
        <v>312</v>
      </c>
      <c r="G65" s="162" t="s">
        <v>313</v>
      </c>
      <c r="H65" s="165">
        <v>2530.15</v>
      </c>
      <c r="I65" s="165">
        <v>32891.950000000004</v>
      </c>
      <c r="J65" s="165">
        <v>12335.139089</v>
      </c>
      <c r="K65" s="165">
        <v>45227.089089000001</v>
      </c>
      <c r="L65" s="158">
        <v>0</v>
      </c>
      <c r="M65" s="164" t="s">
        <v>228</v>
      </c>
      <c r="N65" s="164" t="s">
        <v>228</v>
      </c>
      <c r="O65" s="158"/>
      <c r="P65" s="158"/>
    </row>
    <row r="66" spans="1:16">
      <c r="A66" s="154">
        <v>64</v>
      </c>
      <c r="B66" s="155" t="s">
        <v>377</v>
      </c>
      <c r="C66" t="s">
        <v>377</v>
      </c>
      <c r="D66" s="156">
        <v>31574</v>
      </c>
      <c r="E66" s="156">
        <v>43304</v>
      </c>
      <c r="F66" s="157" t="s">
        <v>312</v>
      </c>
      <c r="G66" t="s">
        <v>313</v>
      </c>
      <c r="H66" s="158">
        <v>3596.46</v>
      </c>
      <c r="I66" s="158">
        <v>46753.98</v>
      </c>
      <c r="J66" s="158">
        <v>17533.6775796</v>
      </c>
      <c r="K66" s="158">
        <v>64287.657579600003</v>
      </c>
      <c r="L66" s="158">
        <f t="shared" ref="L66:L73" si="3">+K66</f>
        <v>64287.657579600003</v>
      </c>
      <c r="M66" s="157" t="s">
        <v>228</v>
      </c>
      <c r="N66" s="157" t="s">
        <v>228</v>
      </c>
      <c r="O66" s="158"/>
      <c r="P66" s="158"/>
    </row>
    <row r="67" spans="1:16">
      <c r="A67" s="154">
        <v>65</v>
      </c>
      <c r="B67" s="155" t="s">
        <v>378</v>
      </c>
      <c r="C67" t="s">
        <v>378</v>
      </c>
      <c r="D67" s="156">
        <v>29104</v>
      </c>
      <c r="E67" s="156">
        <v>38362</v>
      </c>
      <c r="F67" s="157" t="s">
        <v>316</v>
      </c>
      <c r="G67" t="s">
        <v>317</v>
      </c>
      <c r="H67" s="158">
        <v>2035.56</v>
      </c>
      <c r="I67" s="158">
        <v>26462.28</v>
      </c>
      <c r="J67" s="158">
        <v>10511.346861599999</v>
      </c>
      <c r="K67" s="158">
        <v>36973.626861600002</v>
      </c>
      <c r="L67" s="158">
        <f t="shared" si="3"/>
        <v>36973.626861600002</v>
      </c>
      <c r="M67" s="157" t="s">
        <v>225</v>
      </c>
      <c r="N67" s="157" t="s">
        <v>228</v>
      </c>
      <c r="O67" s="158"/>
      <c r="P67" s="158"/>
    </row>
    <row r="68" spans="1:16">
      <c r="A68" s="154">
        <v>66</v>
      </c>
      <c r="B68" s="155" t="s">
        <v>379</v>
      </c>
      <c r="C68" t="s">
        <v>380</v>
      </c>
      <c r="D68" s="156">
        <v>34561</v>
      </c>
      <c r="E68" s="156">
        <v>45509</v>
      </c>
      <c r="F68" s="157" t="s">
        <v>316</v>
      </c>
      <c r="G68" t="s">
        <v>317</v>
      </c>
      <c r="H68" s="158">
        <v>1722.61</v>
      </c>
      <c r="I68" s="158">
        <v>22393.93</v>
      </c>
      <c r="J68" s="158">
        <v>8895.3168745999992</v>
      </c>
      <c r="K68" s="158">
        <v>31289.246874600001</v>
      </c>
      <c r="L68" s="158">
        <f t="shared" si="3"/>
        <v>31289.246874600001</v>
      </c>
      <c r="M68" s="157" t="s">
        <v>228</v>
      </c>
      <c r="N68" s="157" t="s">
        <v>228</v>
      </c>
      <c r="O68" s="158"/>
      <c r="P68" s="158"/>
    </row>
    <row r="69" spans="1:16">
      <c r="A69" s="154">
        <v>67</v>
      </c>
      <c r="B69" s="155" t="s">
        <v>381</v>
      </c>
      <c r="C69" t="s">
        <v>381</v>
      </c>
      <c r="D69" s="156">
        <v>27130</v>
      </c>
      <c r="E69" s="156">
        <v>43864</v>
      </c>
      <c r="F69" s="157" t="s">
        <v>316</v>
      </c>
      <c r="G69" t="s">
        <v>317</v>
      </c>
      <c r="H69" s="158">
        <v>1960.41</v>
      </c>
      <c r="I69" s="158">
        <v>25485.33</v>
      </c>
      <c r="J69" s="158">
        <v>10123.282782599999</v>
      </c>
      <c r="K69" s="158">
        <v>35608.612782600001</v>
      </c>
      <c r="L69" s="158">
        <f t="shared" si="3"/>
        <v>35608.612782600001</v>
      </c>
      <c r="M69" s="157" t="s">
        <v>228</v>
      </c>
      <c r="N69" s="157" t="s">
        <v>228</v>
      </c>
      <c r="O69" s="158"/>
      <c r="P69" s="158"/>
    </row>
    <row r="70" spans="1:16">
      <c r="A70" s="154">
        <v>69</v>
      </c>
      <c r="B70" s="155" t="s">
        <v>382</v>
      </c>
      <c r="C70" t="s">
        <v>382</v>
      </c>
      <c r="D70" s="156">
        <v>25569</v>
      </c>
      <c r="E70" s="156">
        <v>45103</v>
      </c>
      <c r="F70" s="157" t="s">
        <v>316</v>
      </c>
      <c r="G70" t="s">
        <v>317</v>
      </c>
      <c r="H70" s="158">
        <v>2137.52</v>
      </c>
      <c r="I70" s="158">
        <v>27787.759999999998</v>
      </c>
      <c r="J70" s="158">
        <v>11037.854027199999</v>
      </c>
      <c r="K70" s="158">
        <v>38825.614027199998</v>
      </c>
      <c r="L70" s="158">
        <f t="shared" si="3"/>
        <v>38825.614027199998</v>
      </c>
      <c r="M70" s="157" t="s">
        <v>227</v>
      </c>
      <c r="N70" s="157" t="s">
        <v>339</v>
      </c>
      <c r="O70" s="158"/>
      <c r="P70" s="158"/>
    </row>
    <row r="71" spans="1:16">
      <c r="A71" s="154">
        <v>70</v>
      </c>
      <c r="B71" s="155" t="s">
        <v>383</v>
      </c>
      <c r="C71" t="s">
        <v>383</v>
      </c>
      <c r="D71" s="156">
        <v>29597</v>
      </c>
      <c r="E71" s="156">
        <v>38733</v>
      </c>
      <c r="F71" s="157" t="s">
        <v>316</v>
      </c>
      <c r="G71" t="s">
        <v>317</v>
      </c>
      <c r="H71" s="158">
        <v>2035.56</v>
      </c>
      <c r="I71" s="158">
        <v>26462.28</v>
      </c>
      <c r="J71" s="158">
        <v>10511.346861599999</v>
      </c>
      <c r="K71" s="158">
        <v>36973.626861600002</v>
      </c>
      <c r="L71" s="158">
        <f t="shared" si="3"/>
        <v>36973.626861600002</v>
      </c>
      <c r="M71" s="157" t="s">
        <v>225</v>
      </c>
      <c r="N71" s="157" t="s">
        <v>314</v>
      </c>
      <c r="O71" s="158"/>
      <c r="P71" s="158"/>
    </row>
    <row r="72" spans="1:16">
      <c r="A72" s="154">
        <v>71</v>
      </c>
      <c r="B72" s="155" t="s">
        <v>384</v>
      </c>
      <c r="C72" t="s">
        <v>384</v>
      </c>
      <c r="D72" s="156">
        <v>28898</v>
      </c>
      <c r="E72" s="156">
        <v>39461</v>
      </c>
      <c r="F72" s="157" t="s">
        <v>316</v>
      </c>
      <c r="G72" t="s">
        <v>317</v>
      </c>
      <c r="H72" s="158">
        <v>2035.56</v>
      </c>
      <c r="I72" s="158">
        <v>26462.28</v>
      </c>
      <c r="J72" s="158">
        <v>10511.346861599999</v>
      </c>
      <c r="K72" s="158">
        <v>36973.626861600002</v>
      </c>
      <c r="L72" s="158">
        <f t="shared" si="3"/>
        <v>36973.626861600002</v>
      </c>
      <c r="M72" s="157" t="s">
        <v>225</v>
      </c>
      <c r="N72" s="157" t="s">
        <v>314</v>
      </c>
      <c r="O72" s="158"/>
      <c r="P72" s="158"/>
    </row>
    <row r="73" spans="1:16">
      <c r="A73" s="154">
        <v>72</v>
      </c>
      <c r="B73" s="155" t="s">
        <v>385</v>
      </c>
      <c r="C73" t="s">
        <v>385</v>
      </c>
      <c r="D73" s="156">
        <v>32284</v>
      </c>
      <c r="E73" s="156">
        <v>45275</v>
      </c>
      <c r="F73" s="157" t="s">
        <v>316</v>
      </c>
      <c r="G73" t="s">
        <v>317</v>
      </c>
      <c r="H73" s="158">
        <v>1910.31</v>
      </c>
      <c r="I73" s="158">
        <v>24834.03</v>
      </c>
      <c r="J73" s="158">
        <v>9864.5733965999989</v>
      </c>
      <c r="K73" s="158">
        <v>34698.603396599996</v>
      </c>
      <c r="L73" s="158">
        <f t="shared" si="3"/>
        <v>34698.603396599996</v>
      </c>
      <c r="M73" s="157" t="s">
        <v>227</v>
      </c>
      <c r="N73" s="157" t="s">
        <v>339</v>
      </c>
      <c r="O73" s="158"/>
      <c r="P73" s="158"/>
    </row>
    <row r="74" spans="1:16">
      <c r="A74" s="154">
        <v>73</v>
      </c>
      <c r="B74" s="155" t="s">
        <v>386</v>
      </c>
      <c r="C74" t="s">
        <v>386</v>
      </c>
      <c r="D74" s="156">
        <v>23602</v>
      </c>
      <c r="E74" s="156">
        <v>45139</v>
      </c>
      <c r="F74" s="157" t="s">
        <v>344</v>
      </c>
      <c r="G74" t="s">
        <v>345</v>
      </c>
      <c r="H74" s="158">
        <v>5443.7900000000009</v>
      </c>
      <c r="I74" s="158">
        <v>70556.250000000015</v>
      </c>
      <c r="J74" s="158">
        <v>26460.004875000002</v>
      </c>
      <c r="K74" s="158">
        <v>97016.254875000013</v>
      </c>
      <c r="L74" s="171">
        <v>0</v>
      </c>
      <c r="M74" s="157" t="s">
        <v>387</v>
      </c>
      <c r="N74" s="157" t="s">
        <v>388</v>
      </c>
      <c r="O74" s="158"/>
      <c r="P74" s="158"/>
    </row>
    <row r="75" spans="1:16">
      <c r="A75" s="154">
        <v>74</v>
      </c>
      <c r="B75" s="155" t="s">
        <v>389</v>
      </c>
      <c r="C75" t="s">
        <v>390</v>
      </c>
      <c r="D75" s="156">
        <v>36766</v>
      </c>
      <c r="E75" s="156">
        <v>45474</v>
      </c>
      <c r="F75" s="157" t="s">
        <v>316</v>
      </c>
      <c r="G75" t="s">
        <v>317</v>
      </c>
      <c r="H75" s="158">
        <v>2307.6999999999998</v>
      </c>
      <c r="I75" s="158">
        <v>30000.1</v>
      </c>
      <c r="J75" s="158">
        <v>11916.639721999998</v>
      </c>
      <c r="K75" s="158">
        <v>41916.739721999998</v>
      </c>
      <c r="L75" s="158">
        <f>+K75</f>
        <v>41916.739721999998</v>
      </c>
      <c r="M75" s="157" t="s">
        <v>225</v>
      </c>
      <c r="N75" s="157" t="s">
        <v>314</v>
      </c>
      <c r="O75" s="158"/>
      <c r="P75" s="158"/>
    </row>
    <row r="76" spans="1:16">
      <c r="A76" s="160">
        <v>75</v>
      </c>
      <c r="B76" s="161" t="s">
        <v>215</v>
      </c>
      <c r="C76" s="162" t="s">
        <v>215</v>
      </c>
      <c r="D76" s="163">
        <v>35655</v>
      </c>
      <c r="E76" s="163">
        <v>45509</v>
      </c>
      <c r="F76" s="164" t="s">
        <v>316</v>
      </c>
      <c r="G76" s="162" t="s">
        <v>317</v>
      </c>
      <c r="H76" s="165">
        <v>1722.61</v>
      </c>
      <c r="I76" s="165">
        <v>22393.93</v>
      </c>
      <c r="J76" s="165">
        <v>8895.3168745999992</v>
      </c>
      <c r="K76" s="165">
        <v>31289.246874600001</v>
      </c>
      <c r="L76" s="158">
        <v>0</v>
      </c>
      <c r="M76" s="164" t="s">
        <v>221</v>
      </c>
      <c r="N76" s="164" t="s">
        <v>315</v>
      </c>
      <c r="O76" s="158" t="s">
        <v>391</v>
      </c>
      <c r="P76" s="158"/>
    </row>
    <row r="77" spans="1:16">
      <c r="A77" s="154">
        <v>76</v>
      </c>
      <c r="B77" s="155" t="s">
        <v>392</v>
      </c>
      <c r="C77" t="s">
        <v>392</v>
      </c>
      <c r="D77" s="156">
        <v>36147</v>
      </c>
      <c r="E77" s="156">
        <v>44977</v>
      </c>
      <c r="F77" s="157" t="s">
        <v>316</v>
      </c>
      <c r="G77" t="s">
        <v>317</v>
      </c>
      <c r="H77" s="158">
        <v>1951.5</v>
      </c>
      <c r="I77" s="158">
        <v>25369.5</v>
      </c>
      <c r="J77" s="158">
        <v>10077.272789999999</v>
      </c>
      <c r="K77" s="158">
        <v>35446.772790000003</v>
      </c>
      <c r="L77" s="158">
        <f t="shared" ref="L77:L82" si="4">+K77</f>
        <v>35446.772790000003</v>
      </c>
      <c r="M77" s="157" t="s">
        <v>225</v>
      </c>
      <c r="N77" s="157" t="s">
        <v>314</v>
      </c>
      <c r="O77" s="158"/>
      <c r="P77" s="158"/>
    </row>
    <row r="78" spans="1:16">
      <c r="A78" s="154">
        <v>77</v>
      </c>
      <c r="B78" s="155" t="s">
        <v>393</v>
      </c>
      <c r="C78" t="s">
        <v>393</v>
      </c>
      <c r="D78" s="156">
        <v>32723</v>
      </c>
      <c r="E78" s="156">
        <v>42248</v>
      </c>
      <c r="F78" s="157" t="s">
        <v>316</v>
      </c>
      <c r="G78" t="s">
        <v>317</v>
      </c>
      <c r="H78" s="158">
        <v>2010.51</v>
      </c>
      <c r="I78" s="158">
        <v>26136.63</v>
      </c>
      <c r="J78" s="158">
        <v>10381.9921686</v>
      </c>
      <c r="K78" s="158">
        <v>36518.622168599999</v>
      </c>
      <c r="L78" s="158">
        <f t="shared" si="4"/>
        <v>36518.622168599999</v>
      </c>
      <c r="M78" s="157" t="s">
        <v>225</v>
      </c>
      <c r="N78" s="157" t="s">
        <v>314</v>
      </c>
      <c r="O78" s="158"/>
      <c r="P78" s="158"/>
    </row>
    <row r="79" spans="1:16">
      <c r="A79" s="154">
        <v>78</v>
      </c>
      <c r="B79" s="155" t="s">
        <v>394</v>
      </c>
      <c r="C79" t="s">
        <v>394</v>
      </c>
      <c r="D79" s="156">
        <v>27645</v>
      </c>
      <c r="E79" s="156">
        <v>45078</v>
      </c>
      <c r="F79" s="157" t="s">
        <v>316</v>
      </c>
      <c r="G79" t="s">
        <v>317</v>
      </c>
      <c r="H79" s="158">
        <v>1910.31</v>
      </c>
      <c r="I79" s="158">
        <v>24834.03</v>
      </c>
      <c r="J79" s="158">
        <v>9864.5733965999989</v>
      </c>
      <c r="K79" s="158">
        <v>34698.603396599996</v>
      </c>
      <c r="L79" s="158">
        <f t="shared" si="4"/>
        <v>34698.603396599996</v>
      </c>
      <c r="M79" s="157" t="s">
        <v>225</v>
      </c>
      <c r="N79" s="157" t="s">
        <v>314</v>
      </c>
      <c r="O79" s="158"/>
      <c r="P79" s="158"/>
    </row>
    <row r="80" spans="1:16">
      <c r="A80" s="154">
        <v>79</v>
      </c>
      <c r="B80" s="155" t="s">
        <v>395</v>
      </c>
      <c r="C80" t="s">
        <v>395</v>
      </c>
      <c r="D80" s="156">
        <v>27456</v>
      </c>
      <c r="E80" s="156">
        <v>37530</v>
      </c>
      <c r="F80" s="157" t="s">
        <v>316</v>
      </c>
      <c r="G80" t="s">
        <v>317</v>
      </c>
      <c r="H80" s="158">
        <v>2956.98</v>
      </c>
      <c r="I80" s="158">
        <v>38440.74</v>
      </c>
      <c r="J80" s="158">
        <v>15269.430742799997</v>
      </c>
      <c r="K80" s="158">
        <v>53710.170742799994</v>
      </c>
      <c r="L80" s="158">
        <f t="shared" si="4"/>
        <v>53710.170742799994</v>
      </c>
      <c r="M80" s="157" t="s">
        <v>225</v>
      </c>
      <c r="N80" s="157" t="s">
        <v>314</v>
      </c>
      <c r="O80" s="158"/>
      <c r="P80" s="158"/>
    </row>
    <row r="81" spans="1:16">
      <c r="A81" s="160">
        <v>80</v>
      </c>
      <c r="B81" s="161" t="s">
        <v>396</v>
      </c>
      <c r="C81" s="162"/>
      <c r="D81" s="162"/>
      <c r="E81" s="162"/>
      <c r="F81" s="164" t="s">
        <v>316</v>
      </c>
      <c r="G81" s="162" t="s">
        <v>317</v>
      </c>
      <c r="H81" s="165">
        <v>0</v>
      </c>
      <c r="I81" s="165">
        <v>0</v>
      </c>
      <c r="J81" s="165">
        <v>0</v>
      </c>
      <c r="K81" s="165">
        <v>0</v>
      </c>
      <c r="L81" s="158">
        <f t="shared" si="4"/>
        <v>0</v>
      </c>
      <c r="M81" s="166" t="s">
        <v>225</v>
      </c>
      <c r="N81" s="164" t="s">
        <v>314</v>
      </c>
      <c r="O81" s="158" t="s">
        <v>368</v>
      </c>
      <c r="P81" s="158"/>
    </row>
    <row r="82" spans="1:16">
      <c r="A82" s="154">
        <v>81</v>
      </c>
      <c r="B82" s="155" t="s">
        <v>209</v>
      </c>
      <c r="C82" t="s">
        <v>209</v>
      </c>
      <c r="D82" s="156">
        <v>24679</v>
      </c>
      <c r="E82" s="156">
        <v>35895</v>
      </c>
      <c r="F82" s="157" t="s">
        <v>312</v>
      </c>
      <c r="G82" t="s">
        <v>313</v>
      </c>
      <c r="H82" s="158">
        <v>3591.18</v>
      </c>
      <c r="I82" s="158">
        <v>46685.34</v>
      </c>
      <c r="J82" s="158">
        <v>17507.936206799997</v>
      </c>
      <c r="K82" s="158">
        <v>64193.276206799994</v>
      </c>
      <c r="L82" s="158">
        <f t="shared" si="4"/>
        <v>64193.276206799994</v>
      </c>
      <c r="M82" s="157" t="s">
        <v>221</v>
      </c>
      <c r="N82" s="157" t="s">
        <v>315</v>
      </c>
      <c r="O82" s="158"/>
      <c r="P82" s="158"/>
    </row>
    <row r="83" spans="1:16">
      <c r="A83" s="167"/>
      <c r="B83" s="167"/>
      <c r="C83" s="167"/>
      <c r="D83" s="167"/>
      <c r="E83" s="167"/>
      <c r="F83" s="149"/>
      <c r="G83" s="149" t="s">
        <v>397</v>
      </c>
      <c r="H83" s="167"/>
      <c r="I83" s="167">
        <f>SUM(I3:I82)</f>
        <v>2618597.439999999</v>
      </c>
      <c r="J83" s="167">
        <f>SUM(J3:J82)</f>
        <v>1015322.4767767995</v>
      </c>
      <c r="K83" s="167">
        <f>SUM(K3:K82)</f>
        <v>3633919.9167768001</v>
      </c>
      <c r="L83" s="167">
        <f>SUM(L3:L82)</f>
        <v>2651280.6268710005</v>
      </c>
      <c r="M83" s="167"/>
      <c r="N83" s="167"/>
      <c r="O83" s="167"/>
      <c r="P83" s="167"/>
    </row>
    <row r="84" spans="1:16">
      <c r="L84" s="172">
        <f>+K83-L83</f>
        <v>982639.28990579955</v>
      </c>
    </row>
    <row r="87" spans="1:16">
      <c r="A87" s="168"/>
      <c r="B87" s="168"/>
      <c r="C87" s="168"/>
      <c r="D87" s="168"/>
      <c r="E87" s="168"/>
      <c r="F87" s="150"/>
      <c r="G87" s="150"/>
      <c r="H87" s="157"/>
      <c r="I87" s="157"/>
    </row>
    <row r="88" spans="1:16">
      <c r="A88" s="150"/>
      <c r="B88" s="150"/>
      <c r="C88" s="150"/>
      <c r="D88" s="150"/>
      <c r="E88" s="150"/>
      <c r="F88" s="150"/>
      <c r="G88" s="150"/>
      <c r="H88" s="157"/>
      <c r="I88" s="157"/>
    </row>
    <row r="89" spans="1:16">
      <c r="A89" s="150"/>
      <c r="B89" s="150"/>
      <c r="C89" s="150"/>
      <c r="D89" s="150"/>
      <c r="E89" s="150"/>
      <c r="F89" s="150"/>
      <c r="G89" s="150"/>
      <c r="H89" s="157"/>
      <c r="I89" s="157"/>
    </row>
    <row r="90" spans="1:16">
      <c r="A90" s="150"/>
      <c r="B90" s="150"/>
      <c r="C90" s="150"/>
      <c r="D90" s="150"/>
      <c r="E90" s="150"/>
      <c r="F90" s="150"/>
      <c r="G90" s="150"/>
      <c r="H90" s="157"/>
      <c r="I90" s="157"/>
    </row>
    <row r="91" spans="1:16">
      <c r="A91" s="150"/>
      <c r="B91" s="150"/>
      <c r="C91" s="150"/>
      <c r="D91" s="150"/>
      <c r="E91" s="150"/>
      <c r="F91" s="150"/>
      <c r="G91" s="150"/>
      <c r="H91" s="157"/>
      <c r="I91" s="157"/>
    </row>
    <row r="92" spans="1:16">
      <c r="A92" s="150"/>
      <c r="B92" s="150"/>
      <c r="C92" s="150"/>
      <c r="D92" s="150"/>
      <c r="E92" s="150"/>
      <c r="F92" s="150"/>
      <c r="G92" s="150"/>
      <c r="H92" s="157"/>
      <c r="I92" s="157"/>
    </row>
    <row r="93" spans="1:16">
      <c r="A93" s="150"/>
      <c r="B93" s="150"/>
      <c r="C93" s="150"/>
      <c r="D93" s="150"/>
      <c r="E93" s="150"/>
      <c r="F93" s="150"/>
      <c r="G93" s="150"/>
      <c r="H93" s="157"/>
      <c r="I93" s="157"/>
    </row>
    <row r="94" spans="1:16">
      <c r="A94" s="150"/>
      <c r="B94" s="150"/>
      <c r="C94" s="150"/>
      <c r="D94" s="150"/>
      <c r="E94" s="150"/>
      <c r="F94" s="150"/>
      <c r="G94" s="150"/>
      <c r="H94" s="157"/>
      <c r="I94" s="157"/>
    </row>
    <row r="95" spans="1:16">
      <c r="A95" s="150"/>
      <c r="B95" s="150"/>
      <c r="C95" s="150"/>
      <c r="D95" s="150"/>
      <c r="E95" s="150"/>
      <c r="F95" s="150"/>
      <c r="G95" s="150"/>
      <c r="H95" s="157"/>
      <c r="I95" s="157"/>
    </row>
    <row r="96" spans="1:16">
      <c r="A96" s="150"/>
      <c r="B96" s="150"/>
      <c r="C96" s="150"/>
      <c r="D96" s="150"/>
      <c r="E96" s="150"/>
      <c r="F96" s="150"/>
      <c r="G96" s="150"/>
      <c r="H96" s="157"/>
      <c r="I96" s="157"/>
    </row>
    <row r="97" spans="1:9">
      <c r="A97" s="150"/>
      <c r="B97" s="150"/>
      <c r="C97" s="150"/>
      <c r="D97" s="150"/>
      <c r="E97" s="150"/>
      <c r="F97" s="168"/>
      <c r="G97" s="168"/>
      <c r="H97" s="157"/>
      <c r="I97" s="15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38069B-5E33-4695-B785-B587F7D7895E}">
  <dimension ref="A1:B14"/>
  <sheetViews>
    <sheetView workbookViewId="0">
      <selection activeCell="I6" sqref="I6"/>
    </sheetView>
  </sheetViews>
  <sheetFormatPr defaultRowHeight="15"/>
  <cols>
    <col min="1" max="1" width="41.28515625" bestFit="1" customWidth="1"/>
    <col min="2" max="2" width="14.7109375" bestFit="1" customWidth="1"/>
  </cols>
  <sheetData>
    <row r="1" spans="1:2" ht="15.75" thickBot="1">
      <c r="A1" t="s">
        <v>698</v>
      </c>
    </row>
    <row r="2" spans="1:2" ht="15.75" thickBot="1">
      <c r="A2" s="184" t="s">
        <v>410</v>
      </c>
      <c r="B2" s="185" t="s">
        <v>411</v>
      </c>
    </row>
    <row r="3" spans="1:2">
      <c r="A3" s="186" t="s">
        <v>412</v>
      </c>
      <c r="B3" s="188">
        <v>0.27247547624436314</v>
      </c>
    </row>
    <row r="4" spans="1:2">
      <c r="A4" s="187" t="s">
        <v>413</v>
      </c>
      <c r="B4" s="188">
        <v>1.900286034061395E-2</v>
      </c>
    </row>
    <row r="5" spans="1:2">
      <c r="A5" s="187" t="s">
        <v>414</v>
      </c>
      <c r="B5" s="188">
        <v>0.11002228170286182</v>
      </c>
    </row>
    <row r="6" spans="1:2">
      <c r="A6" s="187" t="s">
        <v>415</v>
      </c>
      <c r="B6" s="188">
        <v>5.7729781456202806E-2</v>
      </c>
    </row>
    <row r="7" spans="1:2">
      <c r="A7" s="189" t="s">
        <v>416</v>
      </c>
      <c r="B7" s="190">
        <v>1.7474649664400588E-2</v>
      </c>
    </row>
    <row r="8" spans="1:2" ht="15.75" thickBot="1">
      <c r="A8" s="191" t="s">
        <v>417</v>
      </c>
      <c r="B8" s="192">
        <f>+B3+B5+B4+B6+B7</f>
        <v>0.47670504940844227</v>
      </c>
    </row>
    <row r="9" spans="1:2" ht="15.75" thickTop="1"/>
    <row r="10" spans="1:2">
      <c r="A10" s="195" t="s">
        <v>418</v>
      </c>
      <c r="B10" s="196">
        <f>+B11+B12</f>
        <v>3622430.3206666666</v>
      </c>
    </row>
    <row r="11" spans="1:2">
      <c r="A11" s="193" t="s">
        <v>419</v>
      </c>
      <c r="B11" s="194">
        <v>1159331.7866666666</v>
      </c>
    </row>
    <row r="12" spans="1:2">
      <c r="A12" s="197" t="s">
        <v>420</v>
      </c>
      <c r="B12" s="198">
        <f>2391357.8*1.03</f>
        <v>2463098.534</v>
      </c>
    </row>
    <row r="14" spans="1:2">
      <c r="A14" s="114" t="s">
        <v>421</v>
      </c>
      <c r="B14" s="199">
        <f>+B10/(1-B8)</f>
        <v>6922349.0816635964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CAF940-E8B9-428D-AFDE-182ECA517D81}">
  <sheetPr filterMode="1"/>
  <dimension ref="A1:CS101"/>
  <sheetViews>
    <sheetView workbookViewId="0">
      <selection activeCell="K70" sqref="J70:K71"/>
    </sheetView>
  </sheetViews>
  <sheetFormatPr defaultRowHeight="15"/>
  <cols>
    <col min="9" max="9" width="31.28515625" bestFit="1" customWidth="1"/>
    <col min="10" max="10" width="11.140625" bestFit="1" customWidth="1"/>
    <col min="11" max="11" width="13.28515625" bestFit="1" customWidth="1"/>
  </cols>
  <sheetData>
    <row r="1" spans="1:97" ht="94.5">
      <c r="A1" s="200" t="s">
        <v>422</v>
      </c>
      <c r="B1" s="200" t="s">
        <v>423</v>
      </c>
      <c r="C1" s="200" t="s">
        <v>424</v>
      </c>
      <c r="D1" s="200" t="s">
        <v>425</v>
      </c>
      <c r="E1" s="200" t="s">
        <v>426</v>
      </c>
      <c r="F1" s="200" t="s">
        <v>427</v>
      </c>
      <c r="G1" s="200" t="s">
        <v>428</v>
      </c>
      <c r="H1" s="200" t="s">
        <v>429</v>
      </c>
      <c r="I1" s="200" t="s">
        <v>430</v>
      </c>
      <c r="J1" s="200" t="s">
        <v>431</v>
      </c>
      <c r="K1" s="200" t="s">
        <v>432</v>
      </c>
      <c r="L1" s="200" t="s">
        <v>433</v>
      </c>
      <c r="M1" s="200" t="s">
        <v>434</v>
      </c>
      <c r="N1" s="200" t="s">
        <v>435</v>
      </c>
      <c r="O1" s="200" t="s">
        <v>436</v>
      </c>
      <c r="P1" s="200" t="s">
        <v>437</v>
      </c>
      <c r="Q1" s="201" t="s">
        <v>438</v>
      </c>
      <c r="R1" s="201" t="s">
        <v>439</v>
      </c>
      <c r="S1" s="201" t="s">
        <v>440</v>
      </c>
      <c r="T1" s="201" t="s">
        <v>441</v>
      </c>
      <c r="U1" s="201" t="s">
        <v>442</v>
      </c>
      <c r="V1" s="201" t="s">
        <v>443</v>
      </c>
      <c r="W1" s="201" t="s">
        <v>444</v>
      </c>
      <c r="X1" s="201" t="s">
        <v>445</v>
      </c>
      <c r="Y1" s="201" t="s">
        <v>446</v>
      </c>
      <c r="Z1" s="201" t="s">
        <v>447</v>
      </c>
      <c r="AA1" s="201" t="s">
        <v>448</v>
      </c>
      <c r="AB1" s="201" t="s">
        <v>449</v>
      </c>
      <c r="AC1" s="201" t="s">
        <v>450</v>
      </c>
      <c r="AD1" s="201" t="s">
        <v>451</v>
      </c>
      <c r="AE1" s="201" t="s">
        <v>452</v>
      </c>
      <c r="AF1" s="201" t="s">
        <v>453</v>
      </c>
      <c r="AG1" s="201" t="s">
        <v>454</v>
      </c>
      <c r="AH1" s="201" t="s">
        <v>455</v>
      </c>
      <c r="AI1" s="201" t="s">
        <v>456</v>
      </c>
      <c r="AJ1" s="201" t="s">
        <v>457</v>
      </c>
      <c r="AK1" s="201" t="s">
        <v>458</v>
      </c>
      <c r="AL1" s="201" t="s">
        <v>459</v>
      </c>
      <c r="AM1" s="202" t="s">
        <v>460</v>
      </c>
      <c r="AN1" s="203" t="s">
        <v>461</v>
      </c>
      <c r="AO1" s="201"/>
      <c r="AP1" s="201"/>
      <c r="AQ1" s="201"/>
      <c r="AR1" s="201"/>
      <c r="AS1" s="201"/>
      <c r="AT1" s="201"/>
      <c r="AU1" s="201"/>
      <c r="AV1" s="201"/>
      <c r="AW1" s="201"/>
      <c r="AX1" s="201"/>
      <c r="AY1" s="201"/>
      <c r="AZ1" s="201"/>
      <c r="BA1" s="201"/>
      <c r="BB1" s="201"/>
      <c r="BC1" s="201"/>
      <c r="BD1" s="201"/>
      <c r="BE1" s="201"/>
      <c r="BF1" s="201"/>
      <c r="BG1" s="201"/>
      <c r="BH1" s="201"/>
      <c r="BI1" s="201"/>
      <c r="BJ1" s="201"/>
      <c r="BK1" s="201"/>
      <c r="BL1" s="201"/>
      <c r="BM1" s="201"/>
      <c r="BN1" s="201"/>
      <c r="BO1" s="201"/>
      <c r="BP1" s="201"/>
      <c r="BQ1" s="201"/>
      <c r="BR1" s="201"/>
      <c r="BS1" s="201"/>
      <c r="BT1" s="201"/>
      <c r="BU1" s="201"/>
      <c r="BV1" s="201"/>
      <c r="BW1" s="201"/>
      <c r="BX1" s="201"/>
      <c r="BY1" s="201"/>
      <c r="BZ1" s="201"/>
      <c r="CA1" s="201"/>
      <c r="CB1" s="201"/>
      <c r="CC1" s="201"/>
      <c r="CD1" s="201"/>
      <c r="CE1" s="201"/>
      <c r="CF1" s="201"/>
      <c r="CG1" s="201"/>
      <c r="CH1" s="201"/>
      <c r="CI1" s="201"/>
      <c r="CJ1" s="201"/>
      <c r="CK1" s="201"/>
      <c r="CL1" s="201"/>
      <c r="CM1" s="201"/>
      <c r="CN1" s="201"/>
      <c r="CO1" s="201"/>
      <c r="CP1" s="201"/>
      <c r="CQ1" s="201"/>
      <c r="CR1" s="201"/>
      <c r="CS1" s="201"/>
    </row>
    <row r="2" spans="1:97" hidden="1">
      <c r="A2" s="204" t="s">
        <v>462</v>
      </c>
      <c r="B2" s="204" t="s">
        <v>463</v>
      </c>
      <c r="C2" s="204" t="s">
        <v>464</v>
      </c>
      <c r="D2" s="204" t="s">
        <v>465</v>
      </c>
      <c r="E2" s="204" t="s">
        <v>466</v>
      </c>
      <c r="F2" s="204" t="s">
        <v>467</v>
      </c>
      <c r="G2" s="205">
        <v>45005</v>
      </c>
      <c r="H2" s="205" t="s">
        <v>468</v>
      </c>
      <c r="I2" s="205" t="s">
        <v>469</v>
      </c>
      <c r="J2" s="206">
        <v>100</v>
      </c>
      <c r="K2" s="204" t="s">
        <v>470</v>
      </c>
      <c r="L2" s="204" t="s">
        <v>471</v>
      </c>
      <c r="M2" s="207">
        <v>30560.400000000001</v>
      </c>
      <c r="N2" s="208">
        <v>11664.904680000001</v>
      </c>
      <c r="O2" s="208">
        <v>0</v>
      </c>
      <c r="P2" s="209">
        <v>0</v>
      </c>
      <c r="Q2">
        <v>0</v>
      </c>
      <c r="R2" s="210">
        <v>0</v>
      </c>
      <c r="S2" s="209">
        <v>160</v>
      </c>
      <c r="T2" s="209">
        <v>8.09</v>
      </c>
      <c r="U2" s="209">
        <v>40</v>
      </c>
      <c r="V2" s="209">
        <v>0</v>
      </c>
      <c r="W2" s="209"/>
      <c r="X2" s="209">
        <v>48.09</v>
      </c>
      <c r="Y2" s="211">
        <v>653.37</v>
      </c>
      <c r="Z2" s="211">
        <v>185.43</v>
      </c>
      <c r="AA2" s="211">
        <v>2.87</v>
      </c>
      <c r="AB2" s="211">
        <v>841.67</v>
      </c>
      <c r="AC2" s="209">
        <v>104</v>
      </c>
      <c r="AD2" s="209">
        <v>55.46</v>
      </c>
      <c r="AE2" s="209">
        <v>26</v>
      </c>
      <c r="AF2" s="209">
        <v>0</v>
      </c>
      <c r="AG2" s="209">
        <v>0</v>
      </c>
      <c r="AH2" s="209">
        <v>81.460000000000008</v>
      </c>
      <c r="AI2" s="211">
        <v>1106.6099999999999</v>
      </c>
      <c r="AJ2" s="211">
        <v>314.05</v>
      </c>
      <c r="AK2" s="211">
        <v>4.8600000000000003</v>
      </c>
      <c r="AL2" s="211">
        <v>1425.5199999999998</v>
      </c>
      <c r="AM2" s="212" t="s">
        <v>472</v>
      </c>
      <c r="AN2" s="213"/>
      <c r="AO2" s="213"/>
      <c r="AP2" s="213"/>
      <c r="AQ2" s="213"/>
      <c r="AR2" s="213"/>
      <c r="AS2" s="213"/>
      <c r="AT2" s="213"/>
      <c r="AU2" s="213"/>
      <c r="AV2" s="213"/>
      <c r="AW2" s="213"/>
      <c r="AX2" s="213"/>
      <c r="AY2" s="213"/>
      <c r="AZ2" s="213"/>
      <c r="BA2" s="213"/>
      <c r="BB2" s="213"/>
      <c r="BC2" s="213"/>
      <c r="BD2" s="213"/>
      <c r="BE2" s="213"/>
      <c r="BF2" s="213"/>
      <c r="BG2" s="213"/>
      <c r="BH2" s="213"/>
      <c r="BI2" s="213"/>
      <c r="BJ2" s="213"/>
      <c r="BK2" s="213"/>
      <c r="BL2" s="213"/>
      <c r="BM2" s="213"/>
      <c r="BN2" s="213"/>
      <c r="BO2" s="213"/>
      <c r="BP2" s="213"/>
      <c r="BQ2" s="213"/>
      <c r="BR2" s="213"/>
      <c r="BS2" s="213"/>
      <c r="BT2" s="213"/>
      <c r="BU2" s="213"/>
      <c r="BV2" s="213"/>
      <c r="BW2" s="213"/>
      <c r="BX2" s="213"/>
      <c r="BY2" s="213"/>
      <c r="BZ2" s="213"/>
      <c r="CA2" s="213"/>
      <c r="CB2" s="213"/>
      <c r="CC2" s="213"/>
      <c r="CD2" s="213"/>
      <c r="CE2" s="213"/>
      <c r="CF2" s="213"/>
      <c r="CG2" s="213"/>
      <c r="CH2" s="213"/>
      <c r="CI2" s="213"/>
      <c r="CJ2" s="213"/>
      <c r="CK2" s="213"/>
      <c r="CL2" s="213"/>
      <c r="CM2" s="213"/>
      <c r="CN2" s="213"/>
      <c r="CO2" s="213"/>
      <c r="CP2" s="213"/>
      <c r="CQ2" s="213"/>
      <c r="CR2" s="213"/>
      <c r="CS2" s="213"/>
    </row>
    <row r="3" spans="1:97" hidden="1">
      <c r="A3" s="204" t="s">
        <v>462</v>
      </c>
      <c r="B3" s="204" t="s">
        <v>463</v>
      </c>
      <c r="C3" s="204" t="s">
        <v>228</v>
      </c>
      <c r="D3" s="204" t="s">
        <v>473</v>
      </c>
      <c r="E3" s="204" t="s">
        <v>474</v>
      </c>
      <c r="F3" s="204" t="s">
        <v>475</v>
      </c>
      <c r="G3" s="205">
        <v>45075</v>
      </c>
      <c r="H3" s="205" t="s">
        <v>468</v>
      </c>
      <c r="I3" s="205" t="s">
        <v>476</v>
      </c>
      <c r="J3" s="206">
        <v>100</v>
      </c>
      <c r="K3" s="204" t="s">
        <v>470</v>
      </c>
      <c r="L3" s="204" t="s">
        <v>477</v>
      </c>
      <c r="M3" s="207">
        <v>26592.02</v>
      </c>
      <c r="N3" s="208">
        <v>10150.174034000001</v>
      </c>
      <c r="O3" s="208">
        <v>36742.194034</v>
      </c>
      <c r="P3" s="209">
        <v>0</v>
      </c>
      <c r="Q3">
        <v>0</v>
      </c>
      <c r="R3" s="210">
        <v>0</v>
      </c>
      <c r="S3" s="209">
        <v>160</v>
      </c>
      <c r="T3" s="209">
        <v>0</v>
      </c>
      <c r="U3" s="209">
        <v>38.15</v>
      </c>
      <c r="V3" s="209">
        <v>0</v>
      </c>
      <c r="W3" s="209">
        <v>5.35</v>
      </c>
      <c r="X3" s="209">
        <v>32.799999999999997</v>
      </c>
      <c r="Y3" s="211">
        <v>387.75</v>
      </c>
      <c r="Z3" s="211">
        <v>110.05</v>
      </c>
      <c r="AA3" s="211">
        <v>1.7</v>
      </c>
      <c r="AB3" s="211">
        <v>499.5</v>
      </c>
      <c r="AC3" s="209">
        <v>104</v>
      </c>
      <c r="AD3" s="209">
        <v>0</v>
      </c>
      <c r="AE3" s="209">
        <v>24.79</v>
      </c>
      <c r="AF3" s="209">
        <v>0</v>
      </c>
      <c r="AG3" s="209">
        <v>5.32</v>
      </c>
      <c r="AH3" s="209">
        <v>19.47</v>
      </c>
      <c r="AI3" s="211">
        <v>230.29</v>
      </c>
      <c r="AJ3" s="211">
        <v>65.37</v>
      </c>
      <c r="AK3" s="211">
        <v>1.01</v>
      </c>
      <c r="AL3" s="211">
        <v>296.66999999999996</v>
      </c>
      <c r="AM3" s="209"/>
      <c r="AN3" s="213"/>
      <c r="AO3" s="213"/>
      <c r="AP3" s="213"/>
      <c r="AQ3" s="213"/>
      <c r="AR3" s="213"/>
      <c r="AS3" s="213"/>
      <c r="AT3" s="213"/>
      <c r="AU3" s="213"/>
      <c r="AV3" s="213"/>
      <c r="AW3" s="213"/>
      <c r="AX3" s="213"/>
      <c r="AY3" s="213"/>
      <c r="AZ3" s="213"/>
      <c r="BA3" s="213"/>
      <c r="BB3" s="213"/>
      <c r="BC3" s="213"/>
      <c r="BD3" s="213"/>
      <c r="BE3" s="213"/>
      <c r="BF3" s="213"/>
      <c r="BG3" s="213"/>
      <c r="BH3" s="213"/>
      <c r="BI3" s="213"/>
      <c r="BJ3" s="213"/>
      <c r="BK3" s="213"/>
      <c r="BL3" s="213"/>
      <c r="BM3" s="213"/>
      <c r="BN3" s="213"/>
      <c r="BO3" s="213"/>
      <c r="BP3" s="213"/>
      <c r="BQ3" s="213"/>
      <c r="BR3" s="213"/>
      <c r="BS3" s="213"/>
      <c r="BT3" s="213"/>
      <c r="BU3" s="213"/>
      <c r="BV3" s="213"/>
      <c r="BW3" s="213"/>
      <c r="BX3" s="213"/>
      <c r="BY3" s="213"/>
      <c r="BZ3" s="213"/>
      <c r="CA3" s="213"/>
      <c r="CB3" s="213"/>
      <c r="CC3" s="213"/>
      <c r="CD3" s="213"/>
      <c r="CE3" s="213"/>
      <c r="CF3" s="213"/>
      <c r="CG3" s="213"/>
      <c r="CH3" s="213"/>
      <c r="CI3" s="213"/>
      <c r="CJ3" s="213"/>
      <c r="CK3" s="213"/>
      <c r="CL3" s="213"/>
      <c r="CM3" s="213"/>
      <c r="CN3" s="213"/>
      <c r="CO3" s="213"/>
      <c r="CP3" s="213"/>
      <c r="CQ3" s="213"/>
      <c r="CR3" s="213"/>
      <c r="CS3" s="213"/>
    </row>
    <row r="4" spans="1:97" hidden="1">
      <c r="A4" s="204" t="s">
        <v>462</v>
      </c>
      <c r="B4" s="204" t="s">
        <v>463</v>
      </c>
      <c r="C4" s="204" t="s">
        <v>228</v>
      </c>
      <c r="D4" s="204" t="s">
        <v>478</v>
      </c>
      <c r="E4" s="204" t="s">
        <v>479</v>
      </c>
      <c r="F4" s="204" t="s">
        <v>480</v>
      </c>
      <c r="G4" s="205">
        <v>38047</v>
      </c>
      <c r="H4" s="205" t="s">
        <v>468</v>
      </c>
      <c r="I4" s="205" t="s">
        <v>476</v>
      </c>
      <c r="J4" s="206">
        <v>100</v>
      </c>
      <c r="K4" s="204" t="s">
        <v>470</v>
      </c>
      <c r="L4" s="204" t="s">
        <v>481</v>
      </c>
      <c r="M4" s="207">
        <v>27845.22</v>
      </c>
      <c r="N4" s="208">
        <v>10628.520474000001</v>
      </c>
      <c r="O4" s="208">
        <v>38473.740474000006</v>
      </c>
      <c r="P4" s="209">
        <v>0</v>
      </c>
      <c r="Q4">
        <v>0</v>
      </c>
      <c r="R4" s="210">
        <v>0</v>
      </c>
      <c r="S4" s="209">
        <v>200</v>
      </c>
      <c r="T4" s="209">
        <v>15.67</v>
      </c>
      <c r="U4" s="209">
        <v>47.68</v>
      </c>
      <c r="V4" s="209">
        <v>0</v>
      </c>
      <c r="W4" s="209"/>
      <c r="X4" s="209">
        <v>63.35</v>
      </c>
      <c r="Y4" s="211">
        <v>784.48</v>
      </c>
      <c r="Z4" s="211">
        <v>222.64</v>
      </c>
      <c r="AA4" s="211">
        <v>3.45</v>
      </c>
      <c r="AB4" s="211">
        <v>1010.57</v>
      </c>
      <c r="AC4" s="209">
        <v>104</v>
      </c>
      <c r="AD4" s="209">
        <v>89.94</v>
      </c>
      <c r="AE4" s="209">
        <v>24.79</v>
      </c>
      <c r="AF4" s="209">
        <v>0</v>
      </c>
      <c r="AG4" s="209">
        <v>0</v>
      </c>
      <c r="AH4" s="209">
        <v>114.72999999999999</v>
      </c>
      <c r="AI4" s="211">
        <v>1420.59</v>
      </c>
      <c r="AJ4" s="211">
        <v>403.15</v>
      </c>
      <c r="AK4" s="211">
        <v>6.24</v>
      </c>
      <c r="AL4" s="211">
        <v>1829.9799999999998</v>
      </c>
      <c r="AM4" s="209"/>
      <c r="AN4" s="213"/>
      <c r="AO4" s="213"/>
      <c r="AP4" s="213"/>
      <c r="AQ4" s="213"/>
      <c r="AR4" s="213"/>
      <c r="AS4" s="213"/>
      <c r="AT4" s="213"/>
      <c r="AU4" s="213"/>
      <c r="AV4" s="213"/>
      <c r="AW4" s="213"/>
      <c r="AX4" s="213"/>
      <c r="AY4" s="213"/>
      <c r="AZ4" s="213"/>
      <c r="BA4" s="213"/>
      <c r="BB4" s="213"/>
      <c r="BC4" s="213"/>
      <c r="BD4" s="213"/>
      <c r="BE4" s="213"/>
      <c r="BF4" s="213"/>
      <c r="BG4" s="213"/>
      <c r="BH4" s="213"/>
      <c r="BI4" s="213"/>
      <c r="BJ4" s="213"/>
      <c r="BK4" s="213"/>
      <c r="BL4" s="213"/>
      <c r="BM4" s="213"/>
      <c r="BN4" s="213"/>
      <c r="BO4" s="213"/>
      <c r="BP4" s="213"/>
      <c r="BQ4" s="213"/>
      <c r="BR4" s="213"/>
      <c r="BS4" s="213"/>
      <c r="BT4" s="213"/>
      <c r="BU4" s="213"/>
      <c r="BV4" s="213"/>
      <c r="BW4" s="213"/>
      <c r="BX4" s="213"/>
      <c r="BY4" s="213"/>
      <c r="BZ4" s="213"/>
      <c r="CA4" s="213"/>
      <c r="CB4" s="213"/>
      <c r="CC4" s="213"/>
      <c r="CD4" s="213"/>
      <c r="CE4" s="213"/>
      <c r="CF4" s="213"/>
      <c r="CG4" s="213"/>
      <c r="CH4" s="213"/>
      <c r="CI4" s="213"/>
      <c r="CJ4" s="213"/>
      <c r="CK4" s="213"/>
      <c r="CL4" s="213"/>
      <c r="CM4" s="213"/>
      <c r="CN4" s="213"/>
      <c r="CO4" s="213"/>
      <c r="CP4" s="213"/>
      <c r="CQ4" s="213"/>
      <c r="CR4" s="213"/>
      <c r="CS4" s="213"/>
    </row>
    <row r="5" spans="1:97" hidden="1">
      <c r="A5" s="204" t="s">
        <v>462</v>
      </c>
      <c r="B5" s="204" t="s">
        <v>463</v>
      </c>
      <c r="C5" s="204" t="s">
        <v>227</v>
      </c>
      <c r="D5" s="204" t="s">
        <v>482</v>
      </c>
      <c r="E5" s="204" t="s">
        <v>483</v>
      </c>
      <c r="F5" s="204" t="s">
        <v>484</v>
      </c>
      <c r="G5" s="205">
        <v>42618</v>
      </c>
      <c r="H5" s="205" t="s">
        <v>468</v>
      </c>
      <c r="I5" s="205" t="s">
        <v>485</v>
      </c>
      <c r="J5" s="206">
        <v>100</v>
      </c>
      <c r="K5" s="204" t="s">
        <v>486</v>
      </c>
      <c r="L5" s="204" t="s">
        <v>481</v>
      </c>
      <c r="M5" s="207">
        <v>27368.9</v>
      </c>
      <c r="N5" s="208">
        <v>10890.085309999999</v>
      </c>
      <c r="O5" s="208">
        <v>38258.985310000004</v>
      </c>
      <c r="P5" s="209">
        <v>0</v>
      </c>
      <c r="Q5">
        <v>0</v>
      </c>
      <c r="R5" s="210">
        <v>0</v>
      </c>
      <c r="S5" s="209">
        <v>160</v>
      </c>
      <c r="T5" s="209">
        <v>0</v>
      </c>
      <c r="U5" s="209">
        <v>40</v>
      </c>
      <c r="V5" s="209">
        <v>0</v>
      </c>
      <c r="W5" s="209">
        <v>18.09</v>
      </c>
      <c r="X5" s="209">
        <v>21.91</v>
      </c>
      <c r="Y5" s="211">
        <v>266.58</v>
      </c>
      <c r="Z5" s="211">
        <v>81.569999999999993</v>
      </c>
      <c r="AA5" s="211">
        <v>6.26</v>
      </c>
      <c r="AB5" s="211">
        <v>354.40999999999997</v>
      </c>
      <c r="AC5" s="209">
        <v>104</v>
      </c>
      <c r="AD5" s="209">
        <v>80.61</v>
      </c>
      <c r="AE5" s="209">
        <v>26</v>
      </c>
      <c r="AF5" s="209">
        <v>0</v>
      </c>
      <c r="AG5" s="209">
        <v>0</v>
      </c>
      <c r="AH5" s="209">
        <v>106.61</v>
      </c>
      <c r="AI5" s="211">
        <v>1297.47</v>
      </c>
      <c r="AJ5" s="211">
        <v>397.03</v>
      </c>
      <c r="AK5" s="211">
        <v>30.48</v>
      </c>
      <c r="AL5" s="211">
        <v>1724.98</v>
      </c>
      <c r="AM5" s="209"/>
      <c r="AN5" s="213"/>
      <c r="AO5" s="213"/>
      <c r="AP5" s="213"/>
      <c r="AQ5" s="213"/>
      <c r="AR5" s="213"/>
      <c r="AS5" s="213"/>
      <c r="AT5" s="213"/>
      <c r="AU5" s="213"/>
      <c r="AV5" s="213"/>
      <c r="AW5" s="213"/>
      <c r="AX5" s="213"/>
      <c r="AY5" s="213"/>
      <c r="AZ5" s="213"/>
      <c r="BA5" s="213"/>
      <c r="BB5" s="213"/>
      <c r="BC5" s="213"/>
      <c r="BD5" s="213"/>
      <c r="BE5" s="213"/>
      <c r="BF5" s="213"/>
      <c r="BG5" s="213"/>
      <c r="BH5" s="213"/>
      <c r="BI5" s="213"/>
      <c r="BJ5" s="213"/>
      <c r="BK5" s="213"/>
      <c r="BL5" s="213"/>
      <c r="BM5" s="213"/>
      <c r="BN5" s="213"/>
      <c r="BO5" s="213"/>
      <c r="BP5" s="213"/>
      <c r="BQ5" s="213"/>
      <c r="BR5" s="213"/>
      <c r="BS5" s="213"/>
      <c r="BT5" s="213"/>
      <c r="BU5" s="213"/>
      <c r="BV5" s="213"/>
      <c r="BW5" s="213"/>
      <c r="BX5" s="213"/>
      <c r="BY5" s="213"/>
      <c r="BZ5" s="213"/>
      <c r="CA5" s="213"/>
      <c r="CB5" s="213"/>
      <c r="CC5" s="213"/>
      <c r="CD5" s="213"/>
      <c r="CE5" s="213"/>
      <c r="CF5" s="213"/>
      <c r="CG5" s="213"/>
      <c r="CH5" s="213"/>
      <c r="CI5" s="213"/>
      <c r="CJ5" s="213"/>
      <c r="CK5" s="213"/>
      <c r="CL5" s="213"/>
      <c r="CM5" s="213"/>
      <c r="CN5" s="213"/>
      <c r="CO5" s="213"/>
      <c r="CP5" s="213"/>
      <c r="CQ5" s="213"/>
      <c r="CR5" s="213"/>
      <c r="CS5" s="213"/>
    </row>
    <row r="6" spans="1:97" hidden="1">
      <c r="A6" s="204" t="s">
        <v>462</v>
      </c>
      <c r="B6" s="204" t="s">
        <v>463</v>
      </c>
      <c r="C6" s="204" t="s">
        <v>227</v>
      </c>
      <c r="D6" s="204" t="s">
        <v>487</v>
      </c>
      <c r="E6" s="204" t="s">
        <v>488</v>
      </c>
      <c r="F6" s="204" t="s">
        <v>489</v>
      </c>
      <c r="G6" s="205">
        <v>45275</v>
      </c>
      <c r="H6" s="205" t="s">
        <v>468</v>
      </c>
      <c r="I6" s="205" t="s">
        <v>485</v>
      </c>
      <c r="J6" s="206">
        <v>100</v>
      </c>
      <c r="K6" s="204" t="s">
        <v>486</v>
      </c>
      <c r="L6" s="204" t="s">
        <v>481</v>
      </c>
      <c r="M6" s="207">
        <v>25481.95</v>
      </c>
      <c r="N6" s="208">
        <v>10139.267904999999</v>
      </c>
      <c r="O6" s="208">
        <v>35621.217904999998</v>
      </c>
      <c r="P6" s="209">
        <v>0</v>
      </c>
      <c r="Q6">
        <v>0</v>
      </c>
      <c r="R6" s="210">
        <v>0</v>
      </c>
      <c r="S6" s="209">
        <v>160</v>
      </c>
      <c r="T6" s="209">
        <v>19.32</v>
      </c>
      <c r="U6" s="209">
        <v>40</v>
      </c>
      <c r="V6" s="209">
        <v>0</v>
      </c>
      <c r="W6" s="209"/>
      <c r="X6" s="209">
        <v>59.32</v>
      </c>
      <c r="Y6" s="211">
        <v>672.22</v>
      </c>
      <c r="Z6" s="211">
        <v>205.69</v>
      </c>
      <c r="AA6" s="211">
        <v>15.79</v>
      </c>
      <c r="AB6" s="211">
        <v>893.7</v>
      </c>
      <c r="AC6" s="209">
        <v>104</v>
      </c>
      <c r="AD6" s="209">
        <v>81.11</v>
      </c>
      <c r="AE6" s="209">
        <v>26</v>
      </c>
      <c r="AF6" s="209">
        <v>0</v>
      </c>
      <c r="AG6" s="209">
        <v>0</v>
      </c>
      <c r="AH6" s="209">
        <v>107.11</v>
      </c>
      <c r="AI6" s="211">
        <v>1213.6400000000001</v>
      </c>
      <c r="AJ6" s="211">
        <v>371.36</v>
      </c>
      <c r="AK6" s="211">
        <v>28.51</v>
      </c>
      <c r="AL6" s="211">
        <v>1613.51</v>
      </c>
      <c r="AM6" s="209"/>
      <c r="AN6" s="213"/>
      <c r="AO6" s="213"/>
      <c r="AP6" s="213"/>
      <c r="AQ6" s="213"/>
      <c r="AR6" s="213"/>
      <c r="AS6" s="213"/>
      <c r="AT6" s="213"/>
      <c r="AU6" s="213"/>
      <c r="AV6" s="213"/>
      <c r="AW6" s="213"/>
      <c r="AX6" s="213"/>
      <c r="AY6" s="213"/>
      <c r="AZ6" s="213"/>
      <c r="BA6" s="213"/>
      <c r="BB6" s="213"/>
      <c r="BC6" s="213"/>
      <c r="BD6" s="213"/>
      <c r="BE6" s="213"/>
      <c r="BF6" s="213"/>
      <c r="BG6" s="213"/>
      <c r="BH6" s="213"/>
      <c r="BI6" s="213"/>
      <c r="BJ6" s="213"/>
      <c r="BK6" s="213"/>
      <c r="BL6" s="213"/>
      <c r="BM6" s="213"/>
      <c r="BN6" s="213"/>
      <c r="BO6" s="213"/>
      <c r="BP6" s="213"/>
      <c r="BQ6" s="213"/>
      <c r="BR6" s="213"/>
      <c r="BS6" s="213"/>
      <c r="BT6" s="213"/>
      <c r="BU6" s="213"/>
      <c r="BV6" s="213"/>
      <c r="BW6" s="213"/>
      <c r="BX6" s="213"/>
      <c r="BY6" s="213"/>
      <c r="BZ6" s="213"/>
      <c r="CA6" s="213"/>
      <c r="CB6" s="213"/>
      <c r="CC6" s="213"/>
      <c r="CD6" s="213"/>
      <c r="CE6" s="213"/>
      <c r="CF6" s="213"/>
      <c r="CG6" s="213"/>
      <c r="CH6" s="213"/>
      <c r="CI6" s="213"/>
      <c r="CJ6" s="213"/>
      <c r="CK6" s="213"/>
      <c r="CL6" s="213"/>
      <c r="CM6" s="213"/>
      <c r="CN6" s="213"/>
      <c r="CO6" s="213"/>
      <c r="CP6" s="213"/>
      <c r="CQ6" s="213"/>
      <c r="CR6" s="213"/>
      <c r="CS6" s="213"/>
    </row>
    <row r="7" spans="1:97" hidden="1">
      <c r="A7" s="204" t="s">
        <v>462</v>
      </c>
      <c r="B7" s="204" t="s">
        <v>463</v>
      </c>
      <c r="C7" s="204" t="s">
        <v>220</v>
      </c>
      <c r="D7" s="204" t="s">
        <v>490</v>
      </c>
      <c r="E7" s="204" t="s">
        <v>491</v>
      </c>
      <c r="F7" s="204" t="s">
        <v>492</v>
      </c>
      <c r="G7" s="205">
        <v>43346</v>
      </c>
      <c r="H7" s="205" t="s">
        <v>468</v>
      </c>
      <c r="I7" s="205" t="s">
        <v>493</v>
      </c>
      <c r="J7" s="206">
        <v>80</v>
      </c>
      <c r="K7" s="204" t="s">
        <v>470</v>
      </c>
      <c r="L7" s="204" t="s">
        <v>477</v>
      </c>
      <c r="M7" s="207">
        <v>27287.52</v>
      </c>
      <c r="N7" s="208">
        <v>10415.646384000001</v>
      </c>
      <c r="O7" s="208">
        <v>37703.166384000004</v>
      </c>
      <c r="P7" s="209">
        <v>0</v>
      </c>
      <c r="Q7">
        <v>0</v>
      </c>
      <c r="R7" s="210" t="s">
        <v>494</v>
      </c>
      <c r="S7" s="209">
        <v>128</v>
      </c>
      <c r="T7" s="209">
        <v>9.7200000000000006</v>
      </c>
      <c r="U7" s="209">
        <v>31.07</v>
      </c>
      <c r="V7" s="209">
        <v>0</v>
      </c>
      <c r="W7" s="209"/>
      <c r="X7" s="209">
        <v>40.79</v>
      </c>
      <c r="Y7" s="211">
        <v>495.07</v>
      </c>
      <c r="Z7" s="211">
        <v>140.51</v>
      </c>
      <c r="AA7" s="211">
        <v>2.1800000000000002</v>
      </c>
      <c r="AB7" s="211">
        <v>637.75999999999988</v>
      </c>
      <c r="AC7" s="209">
        <v>83.2</v>
      </c>
      <c r="AD7" s="209">
        <v>35.82</v>
      </c>
      <c r="AE7" s="209">
        <v>20.190000000000001</v>
      </c>
      <c r="AF7" s="209">
        <v>0</v>
      </c>
      <c r="AG7" s="209">
        <v>0</v>
      </c>
      <c r="AH7" s="209">
        <v>56.010000000000005</v>
      </c>
      <c r="AI7" s="211">
        <v>679.76</v>
      </c>
      <c r="AJ7" s="211">
        <v>192.92</v>
      </c>
      <c r="AK7" s="211">
        <v>2.99</v>
      </c>
      <c r="AL7" s="211">
        <v>875.67</v>
      </c>
      <c r="AM7" s="209"/>
      <c r="AN7" s="213">
        <v>1</v>
      </c>
      <c r="AO7" s="213"/>
      <c r="AP7" s="213"/>
      <c r="AQ7" s="213"/>
      <c r="AR7" s="213"/>
      <c r="AS7" s="213"/>
      <c r="AT7" s="213"/>
      <c r="AU7" s="213"/>
      <c r="AV7" s="213"/>
      <c r="AW7" s="213"/>
      <c r="AX7" s="213"/>
      <c r="AY7" s="213"/>
      <c r="AZ7" s="213"/>
      <c r="BA7" s="213"/>
      <c r="BB7" s="213"/>
      <c r="BC7" s="213"/>
      <c r="BD7" s="213"/>
      <c r="BE7" s="213"/>
      <c r="BF7" s="213"/>
      <c r="BG7" s="213"/>
      <c r="BH7" s="213"/>
      <c r="BI7" s="213"/>
      <c r="BJ7" s="213"/>
      <c r="BK7" s="213"/>
      <c r="BL7" s="213"/>
      <c r="BM7" s="213"/>
      <c r="BN7" s="213"/>
      <c r="BO7" s="213"/>
      <c r="BP7" s="213"/>
      <c r="BQ7" s="213"/>
      <c r="BR7" s="213"/>
      <c r="BS7" s="213"/>
      <c r="BT7" s="213"/>
      <c r="BU7" s="213"/>
      <c r="BV7" s="213"/>
      <c r="BW7" s="213"/>
      <c r="BX7" s="213"/>
      <c r="BY7" s="213"/>
      <c r="BZ7" s="213"/>
      <c r="CA7" s="213"/>
      <c r="CB7" s="213"/>
      <c r="CC7" s="213"/>
      <c r="CD7" s="213"/>
      <c r="CE7" s="213"/>
      <c r="CF7" s="213"/>
      <c r="CG7" s="213"/>
      <c r="CH7" s="213"/>
      <c r="CI7" s="213"/>
      <c r="CJ7" s="213"/>
      <c r="CK7" s="213"/>
      <c r="CL7" s="213"/>
      <c r="CM7" s="213"/>
      <c r="CN7" s="213"/>
      <c r="CO7" s="213"/>
      <c r="CP7" s="213"/>
      <c r="CQ7" s="213"/>
      <c r="CR7" s="213"/>
      <c r="CS7" s="213"/>
    </row>
    <row r="8" spans="1:97" hidden="1">
      <c r="A8" s="204" t="s">
        <v>462</v>
      </c>
      <c r="B8" s="204" t="s">
        <v>463</v>
      </c>
      <c r="C8" s="204" t="s">
        <v>228</v>
      </c>
      <c r="D8" s="204" t="s">
        <v>495</v>
      </c>
      <c r="E8" s="204" t="s">
        <v>496</v>
      </c>
      <c r="F8" s="204" t="s">
        <v>497</v>
      </c>
      <c r="G8" s="205">
        <v>45376</v>
      </c>
      <c r="H8" s="205" t="s">
        <v>468</v>
      </c>
      <c r="I8" s="205" t="s">
        <v>498</v>
      </c>
      <c r="J8" s="206">
        <v>100</v>
      </c>
      <c r="K8" s="204" t="s">
        <v>470</v>
      </c>
      <c r="L8" s="204" t="s">
        <v>499</v>
      </c>
      <c r="M8" s="207">
        <v>29347.759999999998</v>
      </c>
      <c r="N8" s="208">
        <v>11202.039992</v>
      </c>
      <c r="O8" s="208">
        <v>0</v>
      </c>
      <c r="P8" s="209">
        <v>0</v>
      </c>
      <c r="Q8">
        <v>0</v>
      </c>
      <c r="R8" s="210">
        <v>0</v>
      </c>
      <c r="S8" s="209">
        <v>160</v>
      </c>
      <c r="T8" s="209">
        <v>1.95</v>
      </c>
      <c r="U8" s="209">
        <v>40</v>
      </c>
      <c r="V8" s="209">
        <v>0</v>
      </c>
      <c r="W8" s="209"/>
      <c r="X8" s="209">
        <v>41.95</v>
      </c>
      <c r="Y8" s="211">
        <v>547.45000000000005</v>
      </c>
      <c r="Z8" s="211">
        <v>1.64</v>
      </c>
      <c r="AA8" s="211">
        <v>12.86</v>
      </c>
      <c r="AB8" s="211">
        <v>561.95000000000005</v>
      </c>
      <c r="AC8" s="209">
        <v>104</v>
      </c>
      <c r="AD8" s="209">
        <v>26.36</v>
      </c>
      <c r="AE8" s="209">
        <v>26</v>
      </c>
      <c r="AF8" s="209">
        <v>0</v>
      </c>
      <c r="AG8" s="209">
        <v>0</v>
      </c>
      <c r="AH8" s="209">
        <v>52.36</v>
      </c>
      <c r="AI8" s="211">
        <v>683.37</v>
      </c>
      <c r="AJ8" s="211">
        <v>2.0499999999999998</v>
      </c>
      <c r="AK8" s="211">
        <v>16.05</v>
      </c>
      <c r="AL8" s="211">
        <v>701.46999999999991</v>
      </c>
      <c r="AM8" s="212" t="s">
        <v>500</v>
      </c>
      <c r="AN8" s="213"/>
      <c r="AO8" s="213"/>
      <c r="AP8" s="213"/>
      <c r="AQ8" s="213"/>
      <c r="AR8" s="213"/>
      <c r="AS8" s="213"/>
      <c r="AT8" s="213"/>
      <c r="AU8" s="213"/>
      <c r="AV8" s="213"/>
      <c r="AW8" s="213"/>
      <c r="AX8" s="213"/>
      <c r="AY8" s="213"/>
      <c r="AZ8" s="213"/>
      <c r="BA8" s="213"/>
      <c r="BB8" s="213"/>
      <c r="BC8" s="213"/>
      <c r="BD8" s="213"/>
      <c r="BE8" s="213"/>
      <c r="BF8" s="213"/>
      <c r="BG8" s="213"/>
      <c r="BH8" s="213"/>
      <c r="BI8" s="213"/>
      <c r="BJ8" s="213"/>
      <c r="BK8" s="213"/>
      <c r="BL8" s="213"/>
      <c r="BM8" s="213"/>
      <c r="BN8" s="213"/>
      <c r="BO8" s="213"/>
      <c r="BP8" s="213"/>
      <c r="BQ8" s="213"/>
      <c r="BR8" s="213"/>
      <c r="BS8" s="213"/>
      <c r="BT8" s="213"/>
      <c r="BU8" s="213"/>
      <c r="BV8" s="213"/>
      <c r="BW8" s="213"/>
      <c r="BX8" s="213"/>
      <c r="BY8" s="213"/>
      <c r="BZ8" s="213"/>
      <c r="CA8" s="213"/>
      <c r="CB8" s="213"/>
      <c r="CC8" s="213"/>
      <c r="CD8" s="213"/>
      <c r="CE8" s="213"/>
      <c r="CF8" s="213"/>
      <c r="CG8" s="213"/>
      <c r="CH8" s="213"/>
      <c r="CI8" s="213"/>
      <c r="CJ8" s="213"/>
      <c r="CK8" s="213"/>
      <c r="CL8" s="213"/>
      <c r="CM8" s="213"/>
      <c r="CN8" s="213"/>
      <c r="CO8" s="213"/>
      <c r="CP8" s="213"/>
      <c r="CQ8" s="213"/>
      <c r="CR8" s="213"/>
      <c r="CS8" s="213"/>
    </row>
    <row r="9" spans="1:97" hidden="1">
      <c r="A9" s="204" t="s">
        <v>462</v>
      </c>
      <c r="B9" s="204" t="s">
        <v>463</v>
      </c>
      <c r="C9" s="204" t="s">
        <v>222</v>
      </c>
      <c r="D9" s="204" t="s">
        <v>501</v>
      </c>
      <c r="E9" s="204" t="s">
        <v>502</v>
      </c>
      <c r="F9" s="204" t="s">
        <v>503</v>
      </c>
      <c r="G9" s="205">
        <v>42159</v>
      </c>
      <c r="H9" s="205" t="s">
        <v>468</v>
      </c>
      <c r="I9" s="205" t="s">
        <v>222</v>
      </c>
      <c r="J9" s="206">
        <v>100</v>
      </c>
      <c r="K9" s="204" t="s">
        <v>470</v>
      </c>
      <c r="L9" s="204" t="s">
        <v>504</v>
      </c>
      <c r="M9" s="207">
        <v>49802.22</v>
      </c>
      <c r="N9" s="208">
        <v>19009.507374000001</v>
      </c>
      <c r="O9" s="208">
        <v>68811.727374000009</v>
      </c>
      <c r="P9" s="209">
        <v>0</v>
      </c>
      <c r="Q9">
        <v>0</v>
      </c>
      <c r="R9" s="210" t="s">
        <v>505</v>
      </c>
      <c r="S9" s="209">
        <v>168</v>
      </c>
      <c r="T9" s="209">
        <v>12.8</v>
      </c>
      <c r="U9" s="209">
        <v>40.049999999999997</v>
      </c>
      <c r="V9" s="209">
        <v>0</v>
      </c>
      <c r="W9" s="209"/>
      <c r="X9" s="209">
        <v>52.849999999999994</v>
      </c>
      <c r="Y9" s="211">
        <v>1170.52</v>
      </c>
      <c r="Z9" s="211">
        <v>332.18</v>
      </c>
      <c r="AA9" s="211">
        <v>27.5</v>
      </c>
      <c r="AB9" s="211">
        <v>1530.2</v>
      </c>
      <c r="AC9" s="209">
        <v>104</v>
      </c>
      <c r="AD9" s="209">
        <v>20.010000000000002</v>
      </c>
      <c r="AE9" s="209">
        <v>24.79</v>
      </c>
      <c r="AF9" s="209">
        <v>0</v>
      </c>
      <c r="AG9" s="209">
        <v>0</v>
      </c>
      <c r="AH9" s="209">
        <v>44.8</v>
      </c>
      <c r="AI9" s="211">
        <v>992.3</v>
      </c>
      <c r="AJ9" s="211">
        <v>281.61</v>
      </c>
      <c r="AK9" s="211">
        <v>23.31</v>
      </c>
      <c r="AL9" s="211">
        <v>1297.2199999999998</v>
      </c>
      <c r="AM9" s="209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  <c r="BI9" s="213"/>
      <c r="BJ9" s="213"/>
      <c r="BK9" s="213"/>
      <c r="BL9" s="213"/>
      <c r="BM9" s="213"/>
      <c r="BN9" s="213"/>
      <c r="BO9" s="213"/>
      <c r="BP9" s="213"/>
      <c r="BQ9" s="213"/>
      <c r="BR9" s="213"/>
      <c r="BS9" s="213"/>
      <c r="BT9" s="213"/>
      <c r="BU9" s="213"/>
      <c r="BV9" s="213"/>
      <c r="BW9" s="213"/>
      <c r="BX9" s="213"/>
      <c r="BY9" s="213"/>
      <c r="BZ9" s="213"/>
      <c r="CA9" s="213"/>
      <c r="CB9" s="213"/>
      <c r="CC9" s="213"/>
      <c r="CD9" s="213"/>
      <c r="CE9" s="213"/>
      <c r="CF9" s="213"/>
      <c r="CG9" s="213"/>
      <c r="CH9" s="213"/>
      <c r="CI9" s="213"/>
      <c r="CJ9" s="213"/>
      <c r="CK9" s="213"/>
      <c r="CL9" s="213"/>
      <c r="CM9" s="213"/>
      <c r="CN9" s="213"/>
      <c r="CO9" s="213"/>
      <c r="CP9" s="213"/>
      <c r="CQ9" s="213"/>
      <c r="CR9" s="213"/>
      <c r="CS9" s="213"/>
    </row>
    <row r="10" spans="1:97" hidden="1">
      <c r="A10" s="204" t="s">
        <v>462</v>
      </c>
      <c r="B10" s="204" t="s">
        <v>463</v>
      </c>
      <c r="C10" s="204" t="s">
        <v>223</v>
      </c>
      <c r="D10" s="204" t="s">
        <v>506</v>
      </c>
      <c r="E10" s="204" t="s">
        <v>507</v>
      </c>
      <c r="F10" s="204" t="s">
        <v>508</v>
      </c>
      <c r="G10" s="205">
        <v>42240</v>
      </c>
      <c r="H10" s="205" t="s">
        <v>468</v>
      </c>
      <c r="I10" s="205" t="s">
        <v>509</v>
      </c>
      <c r="J10" s="206">
        <v>100</v>
      </c>
      <c r="K10" s="204" t="s">
        <v>470</v>
      </c>
      <c r="L10" s="204" t="s">
        <v>477</v>
      </c>
      <c r="M10" s="207">
        <v>27983.02</v>
      </c>
      <c r="N10" s="208">
        <v>10681.118734000001</v>
      </c>
      <c r="O10" s="208">
        <v>38664.138734</v>
      </c>
      <c r="P10" s="209">
        <v>0</v>
      </c>
      <c r="Q10">
        <v>0</v>
      </c>
      <c r="R10" s="210">
        <v>0</v>
      </c>
      <c r="S10" s="209">
        <v>168</v>
      </c>
      <c r="T10" s="209">
        <v>40.26</v>
      </c>
      <c r="U10" s="209">
        <v>40.700000000000003</v>
      </c>
      <c r="V10" s="209">
        <v>0</v>
      </c>
      <c r="W10" s="209"/>
      <c r="X10" s="209">
        <v>80.960000000000008</v>
      </c>
      <c r="Y10" s="211">
        <v>1007.53</v>
      </c>
      <c r="Z10" s="211">
        <v>285.94</v>
      </c>
      <c r="AA10" s="211">
        <v>4.43</v>
      </c>
      <c r="AB10" s="211">
        <v>1297.9000000000001</v>
      </c>
      <c r="AC10" s="209">
        <v>104</v>
      </c>
      <c r="AD10" s="209">
        <v>33.770000000000003</v>
      </c>
      <c r="AE10" s="209">
        <v>25.19</v>
      </c>
      <c r="AF10" s="209">
        <v>0</v>
      </c>
      <c r="AG10" s="209">
        <v>0</v>
      </c>
      <c r="AH10" s="209">
        <v>58.960000000000008</v>
      </c>
      <c r="AI10" s="211">
        <v>733.73</v>
      </c>
      <c r="AJ10" s="211">
        <v>208.23</v>
      </c>
      <c r="AK10" s="211">
        <v>3.22</v>
      </c>
      <c r="AL10" s="211">
        <v>945.18000000000006</v>
      </c>
      <c r="AM10" s="209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13"/>
      <c r="BB10" s="213"/>
      <c r="BC10" s="213"/>
      <c r="BD10" s="213"/>
      <c r="BE10" s="213"/>
      <c r="BF10" s="213"/>
      <c r="BG10" s="213"/>
      <c r="BH10" s="213"/>
      <c r="BI10" s="213"/>
      <c r="BJ10" s="213"/>
      <c r="BK10" s="213"/>
      <c r="BL10" s="213"/>
      <c r="BM10" s="213"/>
      <c r="BN10" s="213"/>
      <c r="BO10" s="213"/>
      <c r="BP10" s="213"/>
      <c r="BQ10" s="213"/>
      <c r="BR10" s="213"/>
      <c r="BS10" s="213"/>
      <c r="BT10" s="213"/>
      <c r="BU10" s="213"/>
      <c r="BV10" s="213"/>
      <c r="BW10" s="213"/>
      <c r="BX10" s="213"/>
      <c r="BY10" s="213"/>
      <c r="BZ10" s="213"/>
      <c r="CA10" s="213"/>
      <c r="CB10" s="213"/>
      <c r="CC10" s="213"/>
      <c r="CD10" s="213"/>
      <c r="CE10" s="213"/>
      <c r="CF10" s="213"/>
      <c r="CG10" s="213"/>
      <c r="CH10" s="213"/>
      <c r="CI10" s="213"/>
      <c r="CJ10" s="213"/>
      <c r="CK10" s="213"/>
      <c r="CL10" s="213"/>
      <c r="CM10" s="213"/>
      <c r="CN10" s="213"/>
      <c r="CO10" s="213"/>
      <c r="CP10" s="213"/>
      <c r="CQ10" s="213"/>
      <c r="CR10" s="213"/>
      <c r="CS10" s="213"/>
    </row>
    <row r="11" spans="1:97" hidden="1">
      <c r="A11" s="204" t="s">
        <v>462</v>
      </c>
      <c r="B11" s="204" t="s">
        <v>463</v>
      </c>
      <c r="C11" s="204" t="s">
        <v>228</v>
      </c>
      <c r="D11" s="204" t="s">
        <v>510</v>
      </c>
      <c r="E11" s="204" t="s">
        <v>511</v>
      </c>
      <c r="F11" s="204" t="s">
        <v>512</v>
      </c>
      <c r="G11" s="205">
        <v>41456</v>
      </c>
      <c r="H11" s="205" t="s">
        <v>468</v>
      </c>
      <c r="I11" s="205" t="s">
        <v>513</v>
      </c>
      <c r="J11" s="206">
        <v>100</v>
      </c>
      <c r="K11" s="204" t="s">
        <v>470</v>
      </c>
      <c r="L11" s="204" t="s">
        <v>471</v>
      </c>
      <c r="M11" s="207">
        <v>34421.4</v>
      </c>
      <c r="N11" s="208">
        <v>13138.648380000002</v>
      </c>
      <c r="O11" s="208">
        <v>47560.048380000007</v>
      </c>
      <c r="P11" s="209">
        <v>0</v>
      </c>
      <c r="Q11">
        <v>0</v>
      </c>
      <c r="R11" s="210">
        <v>0</v>
      </c>
      <c r="S11" s="209">
        <v>168</v>
      </c>
      <c r="T11" s="209">
        <v>16.29</v>
      </c>
      <c r="U11" s="209">
        <v>40.049999999999997</v>
      </c>
      <c r="V11" s="209">
        <v>0</v>
      </c>
      <c r="W11" s="209"/>
      <c r="X11" s="209">
        <v>56.339999999999996</v>
      </c>
      <c r="Y11" s="211">
        <v>862.45</v>
      </c>
      <c r="Z11" s="211">
        <v>244.77</v>
      </c>
      <c r="AA11" s="211">
        <v>3.79</v>
      </c>
      <c r="AB11" s="211">
        <v>1111.01</v>
      </c>
      <c r="AC11" s="209">
        <v>104</v>
      </c>
      <c r="AD11" s="209">
        <v>74.91</v>
      </c>
      <c r="AE11" s="209">
        <v>24.79</v>
      </c>
      <c r="AF11" s="209">
        <v>0</v>
      </c>
      <c r="AG11" s="209">
        <v>0</v>
      </c>
      <c r="AH11" s="209">
        <v>99.699999999999989</v>
      </c>
      <c r="AI11" s="211">
        <v>1526.2</v>
      </c>
      <c r="AJ11" s="211">
        <v>433.13</v>
      </c>
      <c r="AK11" s="211">
        <v>6.71</v>
      </c>
      <c r="AL11" s="211">
        <v>1966.04</v>
      </c>
      <c r="AM11" s="209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  <c r="BI11" s="213"/>
      <c r="BJ11" s="213"/>
      <c r="BK11" s="213"/>
      <c r="BL11" s="213"/>
      <c r="BM11" s="213"/>
      <c r="BN11" s="213"/>
      <c r="BO11" s="213"/>
      <c r="BP11" s="213"/>
      <c r="BQ11" s="213"/>
      <c r="BR11" s="213"/>
      <c r="BS11" s="213"/>
      <c r="BT11" s="213"/>
      <c r="BU11" s="213"/>
      <c r="BV11" s="213"/>
      <c r="BW11" s="213"/>
      <c r="BX11" s="213"/>
      <c r="BY11" s="213"/>
      <c r="BZ11" s="213"/>
      <c r="CA11" s="213"/>
      <c r="CB11" s="213"/>
      <c r="CC11" s="213"/>
      <c r="CD11" s="213"/>
      <c r="CE11" s="213"/>
      <c r="CF11" s="213"/>
      <c r="CG11" s="213"/>
      <c r="CH11" s="213"/>
      <c r="CI11" s="213"/>
      <c r="CJ11" s="213"/>
      <c r="CK11" s="213"/>
      <c r="CL11" s="213"/>
      <c r="CM11" s="213"/>
      <c r="CN11" s="213"/>
      <c r="CO11" s="213"/>
      <c r="CP11" s="213"/>
      <c r="CQ11" s="213"/>
      <c r="CR11" s="213"/>
      <c r="CS11" s="213"/>
    </row>
    <row r="12" spans="1:97">
      <c r="A12" s="204" t="s">
        <v>462</v>
      </c>
      <c r="B12" s="204" t="s">
        <v>463</v>
      </c>
      <c r="C12" s="204" t="s">
        <v>221</v>
      </c>
      <c r="D12" s="204" t="s">
        <v>514</v>
      </c>
      <c r="E12" s="204" t="s">
        <v>515</v>
      </c>
      <c r="F12" s="204" t="s">
        <v>516</v>
      </c>
      <c r="G12" s="205">
        <v>42401</v>
      </c>
      <c r="H12" s="205" t="s">
        <v>468</v>
      </c>
      <c r="I12" s="205" t="s">
        <v>517</v>
      </c>
      <c r="J12" s="206">
        <v>100</v>
      </c>
      <c r="K12" s="204" t="s">
        <v>486</v>
      </c>
      <c r="L12" s="204" t="s">
        <v>477</v>
      </c>
      <c r="M12" s="249">
        <v>27983.02</v>
      </c>
      <c r="N12" s="250">
        <v>11134.443657999998</v>
      </c>
      <c r="O12" s="208">
        <v>39117.463658000001</v>
      </c>
      <c r="P12" s="209">
        <v>0</v>
      </c>
      <c r="Q12">
        <v>0</v>
      </c>
      <c r="R12" s="210">
        <v>0</v>
      </c>
      <c r="S12" s="209">
        <v>168</v>
      </c>
      <c r="T12" s="209">
        <v>10.33</v>
      </c>
      <c r="U12" s="209">
        <v>41.33</v>
      </c>
      <c r="V12" s="209">
        <v>0</v>
      </c>
      <c r="W12" s="209"/>
      <c r="X12" s="209">
        <v>51.66</v>
      </c>
      <c r="Y12" s="211">
        <v>642.91</v>
      </c>
      <c r="Z12" s="211">
        <v>196.73</v>
      </c>
      <c r="AA12" s="211">
        <v>15.1</v>
      </c>
      <c r="AB12" s="211">
        <v>854.74</v>
      </c>
      <c r="AC12" s="209">
        <v>104</v>
      </c>
      <c r="AD12" s="209">
        <v>30.05</v>
      </c>
      <c r="AE12" s="209">
        <v>26</v>
      </c>
      <c r="AF12" s="209">
        <v>0</v>
      </c>
      <c r="AG12" s="209">
        <v>0</v>
      </c>
      <c r="AH12" s="209">
        <v>56.05</v>
      </c>
      <c r="AI12" s="211">
        <v>697.5</v>
      </c>
      <c r="AJ12" s="211">
        <v>213.44</v>
      </c>
      <c r="AK12" s="211">
        <v>16.39</v>
      </c>
      <c r="AL12" s="211">
        <v>927.33</v>
      </c>
      <c r="AM12" s="209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  <c r="BI12" s="213"/>
      <c r="BJ12" s="213"/>
      <c r="BK12" s="213"/>
      <c r="BL12" s="213"/>
      <c r="BM12" s="213"/>
      <c r="BN12" s="213"/>
      <c r="BO12" s="213"/>
      <c r="BP12" s="213"/>
      <c r="BQ12" s="213"/>
      <c r="BR12" s="213"/>
      <c r="BS12" s="213"/>
      <c r="BT12" s="213"/>
      <c r="BU12" s="213"/>
      <c r="BV12" s="213"/>
      <c r="BW12" s="213"/>
      <c r="BX12" s="213"/>
      <c r="BY12" s="213"/>
      <c r="BZ12" s="213"/>
      <c r="CA12" s="213"/>
      <c r="CB12" s="213"/>
      <c r="CC12" s="213"/>
      <c r="CD12" s="213"/>
      <c r="CE12" s="213"/>
      <c r="CF12" s="213"/>
      <c r="CG12" s="213"/>
      <c r="CH12" s="213"/>
      <c r="CI12" s="213"/>
      <c r="CJ12" s="213"/>
      <c r="CK12" s="213"/>
      <c r="CL12" s="213"/>
      <c r="CM12" s="213"/>
      <c r="CN12" s="213"/>
      <c r="CO12" s="213"/>
      <c r="CP12" s="213"/>
      <c r="CQ12" s="213"/>
      <c r="CR12" s="213"/>
      <c r="CS12" s="213"/>
    </row>
    <row r="13" spans="1:97">
      <c r="A13" s="204" t="s">
        <v>462</v>
      </c>
      <c r="B13" s="204" t="s">
        <v>463</v>
      </c>
      <c r="C13" s="204" t="s">
        <v>221</v>
      </c>
      <c r="D13" s="204" t="s">
        <v>518</v>
      </c>
      <c r="E13" s="204" t="s">
        <v>519</v>
      </c>
      <c r="F13" s="204" t="s">
        <v>520</v>
      </c>
      <c r="G13" s="205">
        <v>39435</v>
      </c>
      <c r="H13" s="205" t="s">
        <v>468</v>
      </c>
      <c r="I13" s="205" t="s">
        <v>517</v>
      </c>
      <c r="J13" s="206">
        <v>100</v>
      </c>
      <c r="K13" s="204" t="s">
        <v>486</v>
      </c>
      <c r="L13" s="204" t="s">
        <v>471</v>
      </c>
      <c r="M13" s="249">
        <v>38197.25</v>
      </c>
      <c r="N13" s="250">
        <v>15198.685774999996</v>
      </c>
      <c r="O13" s="208">
        <v>0</v>
      </c>
      <c r="P13" s="209">
        <v>0</v>
      </c>
      <c r="Q13">
        <v>0</v>
      </c>
      <c r="R13" s="210">
        <v>0</v>
      </c>
      <c r="S13" s="209">
        <v>200</v>
      </c>
      <c r="T13" s="209">
        <v>52.78</v>
      </c>
      <c r="U13" s="209">
        <v>50</v>
      </c>
      <c r="V13" s="209">
        <v>0</v>
      </c>
      <c r="W13" s="209"/>
      <c r="X13" s="209">
        <v>102.78</v>
      </c>
      <c r="Y13" s="211">
        <v>1745.65</v>
      </c>
      <c r="Z13" s="211">
        <v>534.15</v>
      </c>
      <c r="AA13" s="211">
        <v>41.01</v>
      </c>
      <c r="AB13" s="211">
        <v>2320.8100000000004</v>
      </c>
      <c r="AC13" s="209">
        <v>104</v>
      </c>
      <c r="AD13" s="209">
        <v>4.2300000000000004</v>
      </c>
      <c r="AE13" s="209">
        <v>26</v>
      </c>
      <c r="AF13" s="209">
        <v>0</v>
      </c>
      <c r="AG13" s="209">
        <v>0</v>
      </c>
      <c r="AH13" s="209">
        <v>30.23</v>
      </c>
      <c r="AI13" s="211">
        <v>513.51</v>
      </c>
      <c r="AJ13" s="211">
        <v>157.13</v>
      </c>
      <c r="AK13" s="211">
        <v>12.06</v>
      </c>
      <c r="AL13" s="211">
        <v>682.69999999999993</v>
      </c>
      <c r="AM13" s="209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  <c r="BI13" s="213"/>
      <c r="BJ13" s="213"/>
      <c r="BK13" s="213"/>
      <c r="BL13" s="213"/>
      <c r="BM13" s="213"/>
      <c r="BN13" s="213"/>
      <c r="BO13" s="213"/>
      <c r="BP13" s="213"/>
      <c r="BQ13" s="213"/>
      <c r="BR13" s="213"/>
      <c r="BS13" s="213"/>
      <c r="BT13" s="213"/>
      <c r="BU13" s="213"/>
      <c r="BV13" s="213"/>
      <c r="BW13" s="213"/>
      <c r="BX13" s="213"/>
      <c r="BY13" s="213"/>
      <c r="BZ13" s="213"/>
      <c r="CA13" s="213"/>
      <c r="CB13" s="213"/>
      <c r="CC13" s="213"/>
      <c r="CD13" s="213"/>
      <c r="CE13" s="213"/>
      <c r="CF13" s="213"/>
      <c r="CG13" s="213"/>
      <c r="CH13" s="213"/>
      <c r="CI13" s="213"/>
      <c r="CJ13" s="213"/>
      <c r="CK13" s="213"/>
      <c r="CL13" s="213"/>
      <c r="CM13" s="213"/>
      <c r="CN13" s="213"/>
      <c r="CO13" s="213"/>
      <c r="CP13" s="213"/>
      <c r="CQ13" s="213"/>
      <c r="CR13" s="213"/>
      <c r="CS13" s="213"/>
    </row>
    <row r="14" spans="1:97">
      <c r="A14" s="204" t="s">
        <v>462</v>
      </c>
      <c r="B14" s="204" t="s">
        <v>463</v>
      </c>
      <c r="C14" s="204" t="s">
        <v>221</v>
      </c>
      <c r="D14" s="204" t="s">
        <v>521</v>
      </c>
      <c r="E14" s="204" t="s">
        <v>522</v>
      </c>
      <c r="F14" s="204" t="s">
        <v>523</v>
      </c>
      <c r="G14" s="205">
        <v>35895</v>
      </c>
      <c r="H14" s="205" t="s">
        <v>468</v>
      </c>
      <c r="I14" s="205" t="s">
        <v>524</v>
      </c>
      <c r="J14" s="206">
        <v>100</v>
      </c>
      <c r="K14" s="204" t="s">
        <v>486</v>
      </c>
      <c r="L14" s="204" t="s">
        <v>471</v>
      </c>
      <c r="M14" s="249">
        <v>34135.79</v>
      </c>
      <c r="N14" s="250">
        <v>13582.630840999998</v>
      </c>
      <c r="O14" s="208">
        <v>0</v>
      </c>
      <c r="P14" s="209">
        <v>0</v>
      </c>
      <c r="Q14">
        <v>0</v>
      </c>
      <c r="R14" s="210">
        <v>0</v>
      </c>
      <c r="S14" s="209">
        <v>200</v>
      </c>
      <c r="T14" s="209">
        <v>0</v>
      </c>
      <c r="U14" s="209">
        <v>50</v>
      </c>
      <c r="V14" s="209">
        <v>0</v>
      </c>
      <c r="W14" s="209">
        <v>5.96</v>
      </c>
      <c r="X14" s="209">
        <v>44.04</v>
      </c>
      <c r="Y14" s="211">
        <v>668.31</v>
      </c>
      <c r="Z14" s="211">
        <v>204.49</v>
      </c>
      <c r="AA14" s="211">
        <v>15.7</v>
      </c>
      <c r="AB14" s="211">
        <v>888.5</v>
      </c>
      <c r="AC14" s="209">
        <v>104</v>
      </c>
      <c r="AD14" s="209">
        <v>20.5</v>
      </c>
      <c r="AE14" s="209">
        <v>26</v>
      </c>
      <c r="AF14" s="209">
        <v>0</v>
      </c>
      <c r="AG14" s="209">
        <v>0</v>
      </c>
      <c r="AH14" s="209">
        <v>46.5</v>
      </c>
      <c r="AI14" s="211">
        <v>705.85</v>
      </c>
      <c r="AJ14" s="211">
        <v>216</v>
      </c>
      <c r="AK14" s="211">
        <v>16.579999999999998</v>
      </c>
      <c r="AL14" s="211">
        <v>938.43000000000006</v>
      </c>
      <c r="AM14" s="209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13"/>
      <c r="BB14" s="213"/>
      <c r="BC14" s="213"/>
      <c r="BD14" s="213"/>
      <c r="BE14" s="213"/>
      <c r="BF14" s="213"/>
      <c r="BG14" s="213"/>
      <c r="BH14" s="213"/>
      <c r="BI14" s="213"/>
      <c r="BJ14" s="213"/>
      <c r="BK14" s="213"/>
      <c r="BL14" s="213"/>
      <c r="BM14" s="213"/>
      <c r="BN14" s="213"/>
      <c r="BO14" s="213"/>
      <c r="BP14" s="213"/>
      <c r="BQ14" s="213"/>
      <c r="BR14" s="213"/>
      <c r="BS14" s="213"/>
      <c r="BT14" s="213"/>
      <c r="BU14" s="213"/>
      <c r="BV14" s="213"/>
      <c r="BW14" s="213"/>
      <c r="BX14" s="213"/>
      <c r="BY14" s="213"/>
      <c r="BZ14" s="213"/>
      <c r="CA14" s="213"/>
      <c r="CB14" s="213"/>
      <c r="CC14" s="213"/>
      <c r="CD14" s="213"/>
      <c r="CE14" s="213"/>
      <c r="CF14" s="213"/>
      <c r="CG14" s="213"/>
      <c r="CH14" s="213"/>
      <c r="CI14" s="213"/>
      <c r="CJ14" s="213"/>
      <c r="CK14" s="213"/>
      <c r="CL14" s="213"/>
      <c r="CM14" s="213"/>
      <c r="CN14" s="213"/>
      <c r="CO14" s="213"/>
      <c r="CP14" s="213"/>
      <c r="CQ14" s="213"/>
      <c r="CR14" s="213"/>
      <c r="CS14" s="213"/>
    </row>
    <row r="15" spans="1:97">
      <c r="A15" s="204" t="s">
        <v>462</v>
      </c>
      <c r="B15" s="204" t="s">
        <v>463</v>
      </c>
      <c r="C15" s="204" t="s">
        <v>221</v>
      </c>
      <c r="D15" s="204" t="s">
        <v>525</v>
      </c>
      <c r="E15" s="204" t="s">
        <v>526</v>
      </c>
      <c r="F15" s="204" t="s">
        <v>527</v>
      </c>
      <c r="G15" s="205">
        <v>35895</v>
      </c>
      <c r="H15" s="205" t="s">
        <v>468</v>
      </c>
      <c r="I15" s="205" t="s">
        <v>524</v>
      </c>
      <c r="J15" s="206">
        <v>100</v>
      </c>
      <c r="K15" s="204" t="s">
        <v>486</v>
      </c>
      <c r="L15" s="204" t="s">
        <v>471</v>
      </c>
      <c r="M15" s="249">
        <v>36744.89</v>
      </c>
      <c r="N15" s="250">
        <v>14620.791730999998</v>
      </c>
      <c r="O15" s="208">
        <v>0</v>
      </c>
      <c r="P15" s="209">
        <v>0</v>
      </c>
      <c r="Q15">
        <v>0</v>
      </c>
      <c r="R15" s="210">
        <v>0</v>
      </c>
      <c r="S15" s="209">
        <v>200</v>
      </c>
      <c r="T15" s="209">
        <v>87.95</v>
      </c>
      <c r="U15" s="209">
        <v>50</v>
      </c>
      <c r="V15" s="209">
        <v>0</v>
      </c>
      <c r="W15" s="209"/>
      <c r="X15" s="209">
        <v>137.94999999999999</v>
      </c>
      <c r="Y15" s="211">
        <v>2254</v>
      </c>
      <c r="Z15" s="211">
        <v>689.73</v>
      </c>
      <c r="AA15" s="211">
        <v>52.95</v>
      </c>
      <c r="AB15" s="211">
        <v>2996.68</v>
      </c>
      <c r="AC15" s="209">
        <v>104</v>
      </c>
      <c r="AD15" s="209">
        <v>102.48</v>
      </c>
      <c r="AE15" s="209">
        <v>26</v>
      </c>
      <c r="AF15" s="209">
        <v>0</v>
      </c>
      <c r="AG15" s="209">
        <v>0</v>
      </c>
      <c r="AH15" s="209">
        <v>128.48000000000002</v>
      </c>
      <c r="AI15" s="211">
        <v>2099.21</v>
      </c>
      <c r="AJ15" s="211">
        <v>642.37</v>
      </c>
      <c r="AK15" s="211">
        <v>49.32</v>
      </c>
      <c r="AL15" s="211">
        <v>2790.9</v>
      </c>
      <c r="AM15" s="209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  <c r="BI15" s="213"/>
      <c r="BJ15" s="213"/>
      <c r="BK15" s="213"/>
      <c r="BL15" s="213"/>
      <c r="BM15" s="213"/>
      <c r="BN15" s="213"/>
      <c r="BO15" s="213"/>
      <c r="BP15" s="213"/>
      <c r="BQ15" s="213"/>
      <c r="BR15" s="213"/>
      <c r="BS15" s="213"/>
      <c r="BT15" s="213"/>
      <c r="BU15" s="213"/>
      <c r="BV15" s="213"/>
      <c r="BW15" s="213"/>
      <c r="BX15" s="213"/>
      <c r="BY15" s="213"/>
      <c r="BZ15" s="213"/>
      <c r="CA15" s="213"/>
      <c r="CB15" s="213"/>
      <c r="CC15" s="213"/>
      <c r="CD15" s="213"/>
      <c r="CE15" s="213"/>
      <c r="CF15" s="213"/>
      <c r="CG15" s="213"/>
      <c r="CH15" s="213"/>
      <c r="CI15" s="213"/>
      <c r="CJ15" s="213"/>
      <c r="CK15" s="213"/>
      <c r="CL15" s="213"/>
      <c r="CM15" s="213"/>
      <c r="CN15" s="213"/>
      <c r="CO15" s="213"/>
      <c r="CP15" s="213"/>
      <c r="CQ15" s="213"/>
      <c r="CR15" s="213"/>
      <c r="CS15" s="213"/>
    </row>
    <row r="16" spans="1:97" hidden="1">
      <c r="A16" s="204" t="s">
        <v>462</v>
      </c>
      <c r="B16" s="204" t="s">
        <v>463</v>
      </c>
      <c r="C16" s="204" t="s">
        <v>228</v>
      </c>
      <c r="D16" s="204" t="s">
        <v>528</v>
      </c>
      <c r="E16" s="204" t="s">
        <v>529</v>
      </c>
      <c r="F16" s="204" t="s">
        <v>530</v>
      </c>
      <c r="G16" s="205">
        <v>45509</v>
      </c>
      <c r="H16" s="205" t="s">
        <v>468</v>
      </c>
      <c r="I16" s="205" t="s">
        <v>531</v>
      </c>
      <c r="J16" s="206">
        <v>100</v>
      </c>
      <c r="K16" s="204" t="s">
        <v>486</v>
      </c>
      <c r="L16" s="204" t="s">
        <v>532</v>
      </c>
      <c r="M16" s="207">
        <v>22684.61</v>
      </c>
      <c r="N16" s="208">
        <v>9026.206318999999</v>
      </c>
      <c r="O16" s="208">
        <v>31710.816318999998</v>
      </c>
      <c r="P16" s="209">
        <v>0</v>
      </c>
      <c r="Q16">
        <v>0</v>
      </c>
      <c r="R16" s="210">
        <v>0</v>
      </c>
      <c r="S16" s="209">
        <v>160</v>
      </c>
      <c r="T16" s="209">
        <v>29.35</v>
      </c>
      <c r="U16" s="209">
        <v>39.380000000000003</v>
      </c>
      <c r="V16" s="209">
        <v>0</v>
      </c>
      <c r="W16" s="209"/>
      <c r="X16" s="209">
        <v>68.73</v>
      </c>
      <c r="Y16" s="211">
        <v>693.28</v>
      </c>
      <c r="Z16" s="211">
        <v>107.11</v>
      </c>
      <c r="AA16" s="211">
        <v>16.29</v>
      </c>
      <c r="AB16" s="211">
        <v>816.68</v>
      </c>
      <c r="AC16" s="209">
        <v>104</v>
      </c>
      <c r="AD16" s="209">
        <v>98.02</v>
      </c>
      <c r="AE16" s="209">
        <v>25.59</v>
      </c>
      <c r="AF16" s="209">
        <v>0</v>
      </c>
      <c r="AG16" s="209">
        <v>0</v>
      </c>
      <c r="AH16" s="209">
        <v>123.61</v>
      </c>
      <c r="AI16" s="211">
        <v>1246.96</v>
      </c>
      <c r="AJ16" s="211">
        <v>192.65</v>
      </c>
      <c r="AK16" s="211">
        <v>29.29</v>
      </c>
      <c r="AL16" s="211">
        <v>1468.9</v>
      </c>
      <c r="AM16" s="209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13"/>
      <c r="BB16" s="213"/>
      <c r="BC16" s="213"/>
      <c r="BD16" s="213"/>
      <c r="BE16" s="213"/>
      <c r="BF16" s="213"/>
      <c r="BG16" s="213"/>
      <c r="BH16" s="213"/>
      <c r="BI16" s="213"/>
      <c r="BJ16" s="213"/>
      <c r="BK16" s="213"/>
      <c r="BL16" s="213"/>
      <c r="BM16" s="213"/>
      <c r="BN16" s="213"/>
      <c r="BO16" s="213"/>
      <c r="BP16" s="213"/>
      <c r="BQ16" s="213"/>
      <c r="BR16" s="213"/>
      <c r="BS16" s="213"/>
      <c r="BT16" s="213"/>
      <c r="BU16" s="213"/>
      <c r="BV16" s="213"/>
      <c r="BW16" s="213"/>
      <c r="BX16" s="213"/>
      <c r="BY16" s="213"/>
      <c r="BZ16" s="213"/>
      <c r="CA16" s="213"/>
      <c r="CB16" s="213"/>
      <c r="CC16" s="213"/>
      <c r="CD16" s="213"/>
      <c r="CE16" s="213"/>
      <c r="CF16" s="213"/>
      <c r="CG16" s="213"/>
      <c r="CH16" s="213"/>
      <c r="CI16" s="213"/>
      <c r="CJ16" s="213"/>
      <c r="CK16" s="213"/>
      <c r="CL16" s="213"/>
      <c r="CM16" s="213"/>
      <c r="CN16" s="213"/>
      <c r="CO16" s="213"/>
      <c r="CP16" s="213"/>
      <c r="CQ16" s="213"/>
      <c r="CR16" s="213"/>
      <c r="CS16" s="213"/>
    </row>
    <row r="17" spans="1:97" hidden="1">
      <c r="A17" s="204" t="s">
        <v>462</v>
      </c>
      <c r="B17" s="204" t="s">
        <v>463</v>
      </c>
      <c r="C17" s="204" t="s">
        <v>228</v>
      </c>
      <c r="D17" s="204" t="s">
        <v>533</v>
      </c>
      <c r="E17" s="204" t="s">
        <v>534</v>
      </c>
      <c r="F17" s="204" t="s">
        <v>535</v>
      </c>
      <c r="G17" s="205">
        <v>35895</v>
      </c>
      <c r="H17" s="205" t="s">
        <v>468</v>
      </c>
      <c r="I17" s="205" t="s">
        <v>536</v>
      </c>
      <c r="J17" s="206">
        <v>100</v>
      </c>
      <c r="K17" s="204" t="s">
        <v>486</v>
      </c>
      <c r="L17" s="204" t="s">
        <v>471</v>
      </c>
      <c r="M17" s="207">
        <v>33856.03</v>
      </c>
      <c r="N17" s="208">
        <v>13471.314336999996</v>
      </c>
      <c r="O17" s="208">
        <v>47327.344336999995</v>
      </c>
      <c r="P17" s="209">
        <v>0</v>
      </c>
      <c r="Q17">
        <v>0</v>
      </c>
      <c r="R17" s="210">
        <v>0</v>
      </c>
      <c r="S17" s="209">
        <v>200</v>
      </c>
      <c r="T17" s="209">
        <v>109.2</v>
      </c>
      <c r="U17" s="209">
        <v>50</v>
      </c>
      <c r="V17" s="209">
        <v>0</v>
      </c>
      <c r="W17" s="209"/>
      <c r="X17" s="209">
        <v>159.19999999999999</v>
      </c>
      <c r="Y17" s="211">
        <v>2396.6799999999998</v>
      </c>
      <c r="Z17" s="211">
        <v>733.38</v>
      </c>
      <c r="AA17" s="211">
        <v>56.31</v>
      </c>
      <c r="AB17" s="211">
        <v>3186.37</v>
      </c>
      <c r="AC17" s="209">
        <v>104</v>
      </c>
      <c r="AD17" s="209">
        <v>134.81</v>
      </c>
      <c r="AE17" s="209">
        <v>26</v>
      </c>
      <c r="AF17" s="209">
        <v>0</v>
      </c>
      <c r="AG17" s="209">
        <v>0</v>
      </c>
      <c r="AH17" s="209">
        <v>160.81</v>
      </c>
      <c r="AI17" s="211">
        <v>2420.94</v>
      </c>
      <c r="AJ17" s="211">
        <v>740.8</v>
      </c>
      <c r="AK17" s="211">
        <v>56.88</v>
      </c>
      <c r="AL17" s="211">
        <v>3218.62</v>
      </c>
      <c r="AM17" s="209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13"/>
      <c r="BB17" s="213"/>
      <c r="BC17" s="213"/>
      <c r="BD17" s="213"/>
      <c r="BE17" s="213"/>
      <c r="BF17" s="213"/>
      <c r="BG17" s="213"/>
      <c r="BH17" s="213"/>
      <c r="BI17" s="213"/>
      <c r="BJ17" s="213"/>
      <c r="BK17" s="213"/>
      <c r="BL17" s="213"/>
      <c r="BM17" s="213"/>
      <c r="BN17" s="213"/>
      <c r="BO17" s="213"/>
      <c r="BP17" s="213"/>
      <c r="BQ17" s="213"/>
      <c r="BR17" s="213"/>
      <c r="BS17" s="213"/>
      <c r="BT17" s="213"/>
      <c r="BU17" s="213"/>
      <c r="BV17" s="213"/>
      <c r="BW17" s="213"/>
      <c r="BX17" s="213"/>
      <c r="BY17" s="213"/>
      <c r="BZ17" s="213"/>
      <c r="CA17" s="213"/>
      <c r="CB17" s="213"/>
      <c r="CC17" s="213"/>
      <c r="CD17" s="213"/>
      <c r="CE17" s="213"/>
      <c r="CF17" s="213"/>
      <c r="CG17" s="213"/>
      <c r="CH17" s="213"/>
      <c r="CI17" s="213"/>
      <c r="CJ17" s="213"/>
      <c r="CK17" s="213"/>
      <c r="CL17" s="213"/>
      <c r="CM17" s="213"/>
      <c r="CN17" s="213"/>
      <c r="CO17" s="213"/>
      <c r="CP17" s="213"/>
      <c r="CQ17" s="213"/>
      <c r="CR17" s="213"/>
      <c r="CS17" s="213"/>
    </row>
    <row r="18" spans="1:97" hidden="1">
      <c r="A18" s="204" t="s">
        <v>462</v>
      </c>
      <c r="B18" s="204" t="s">
        <v>463</v>
      </c>
      <c r="C18" s="204" t="s">
        <v>228</v>
      </c>
      <c r="D18" s="204" t="s">
        <v>537</v>
      </c>
      <c r="E18" s="204" t="s">
        <v>538</v>
      </c>
      <c r="F18" s="204" t="s">
        <v>539</v>
      </c>
      <c r="G18" s="205">
        <v>43864</v>
      </c>
      <c r="H18" s="205" t="s">
        <v>468</v>
      </c>
      <c r="I18" s="205" t="s">
        <v>536</v>
      </c>
      <c r="J18" s="206">
        <v>100</v>
      </c>
      <c r="K18" s="204" t="s">
        <v>486</v>
      </c>
      <c r="L18" s="204" t="s">
        <v>481</v>
      </c>
      <c r="M18" s="207">
        <v>26133.25</v>
      </c>
      <c r="N18" s="208">
        <v>10398.420174999997</v>
      </c>
      <c r="O18" s="208">
        <v>36531.670174999999</v>
      </c>
      <c r="P18" s="209">
        <v>0</v>
      </c>
      <c r="Q18">
        <v>0</v>
      </c>
      <c r="R18" s="210">
        <v>0</v>
      </c>
      <c r="S18" s="209">
        <v>160</v>
      </c>
      <c r="T18" s="209">
        <v>63.42</v>
      </c>
      <c r="U18" s="209">
        <v>38.76</v>
      </c>
      <c r="V18" s="209">
        <v>0</v>
      </c>
      <c r="W18" s="209"/>
      <c r="X18" s="209">
        <v>102.18</v>
      </c>
      <c r="Y18" s="211">
        <v>1187.49</v>
      </c>
      <c r="Z18" s="211">
        <v>363.38</v>
      </c>
      <c r="AA18" s="211">
        <v>27.9</v>
      </c>
      <c r="AB18" s="211">
        <v>1578.77</v>
      </c>
      <c r="AC18" s="209">
        <v>104</v>
      </c>
      <c r="AD18" s="209">
        <v>62.82</v>
      </c>
      <c r="AE18" s="209">
        <v>25.19</v>
      </c>
      <c r="AF18" s="209">
        <v>0</v>
      </c>
      <c r="AG18" s="209">
        <v>0</v>
      </c>
      <c r="AH18" s="209">
        <v>88.01</v>
      </c>
      <c r="AI18" s="211">
        <v>1022.88</v>
      </c>
      <c r="AJ18" s="211">
        <v>313.02</v>
      </c>
      <c r="AK18" s="211">
        <v>24.03</v>
      </c>
      <c r="AL18" s="211">
        <v>1359.93</v>
      </c>
      <c r="AM18" s="209"/>
      <c r="AN18" s="213">
        <v>1</v>
      </c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  <c r="BI18" s="213"/>
      <c r="BJ18" s="213"/>
      <c r="BK18" s="213"/>
      <c r="BL18" s="213"/>
      <c r="BM18" s="213"/>
      <c r="BN18" s="213"/>
      <c r="BO18" s="213"/>
      <c r="BP18" s="213"/>
      <c r="BQ18" s="213"/>
      <c r="BR18" s="213"/>
      <c r="BS18" s="213"/>
      <c r="BT18" s="213"/>
      <c r="BU18" s="213"/>
      <c r="BV18" s="213"/>
      <c r="BW18" s="213"/>
      <c r="BX18" s="213"/>
      <c r="BY18" s="213"/>
      <c r="BZ18" s="213"/>
      <c r="CA18" s="213"/>
      <c r="CB18" s="213"/>
      <c r="CC18" s="213"/>
      <c r="CD18" s="213"/>
      <c r="CE18" s="213"/>
      <c r="CF18" s="213"/>
      <c r="CG18" s="213"/>
      <c r="CH18" s="213"/>
      <c r="CI18" s="213"/>
      <c r="CJ18" s="213"/>
      <c r="CK18" s="213"/>
      <c r="CL18" s="213"/>
      <c r="CM18" s="213"/>
      <c r="CN18" s="213"/>
      <c r="CO18" s="213"/>
      <c r="CP18" s="213"/>
      <c r="CQ18" s="213"/>
      <c r="CR18" s="213"/>
      <c r="CS18" s="213"/>
    </row>
    <row r="19" spans="1:97" hidden="1">
      <c r="A19" s="204" t="s">
        <v>462</v>
      </c>
      <c r="B19" s="204" t="s">
        <v>463</v>
      </c>
      <c r="C19" s="204" t="s">
        <v>225</v>
      </c>
      <c r="D19" s="204" t="s">
        <v>540</v>
      </c>
      <c r="E19" s="204" t="s">
        <v>541</v>
      </c>
      <c r="F19" s="204" t="s">
        <v>542</v>
      </c>
      <c r="G19" s="205">
        <v>35895</v>
      </c>
      <c r="H19" s="205" t="s">
        <v>468</v>
      </c>
      <c r="I19" s="205" t="s">
        <v>543</v>
      </c>
      <c r="J19" s="206">
        <v>100</v>
      </c>
      <c r="K19" s="204" t="s">
        <v>486</v>
      </c>
      <c r="L19" s="204" t="s">
        <v>471</v>
      </c>
      <c r="M19" s="207">
        <v>36280.79</v>
      </c>
      <c r="N19" s="208">
        <v>14436.126340999997</v>
      </c>
      <c r="O19" s="208">
        <v>0</v>
      </c>
      <c r="P19" s="209">
        <v>0</v>
      </c>
      <c r="Q19">
        <v>1</v>
      </c>
      <c r="R19" s="210" t="s">
        <v>544</v>
      </c>
      <c r="S19" s="209">
        <v>200</v>
      </c>
      <c r="T19" s="209">
        <v>10.46</v>
      </c>
      <c r="U19" s="209">
        <v>50</v>
      </c>
      <c r="V19" s="209">
        <v>0</v>
      </c>
      <c r="W19" s="209"/>
      <c r="X19" s="209">
        <v>60.46</v>
      </c>
      <c r="Y19" s="211">
        <v>975.37</v>
      </c>
      <c r="Z19" s="211">
        <v>298.48</v>
      </c>
      <c r="AA19" s="211">
        <v>22.91</v>
      </c>
      <c r="AB19" s="211">
        <v>1296.76</v>
      </c>
      <c r="AC19" s="209">
        <v>104</v>
      </c>
      <c r="AD19" s="209">
        <v>43.97</v>
      </c>
      <c r="AE19" s="209">
        <v>26</v>
      </c>
      <c r="AF19" s="209">
        <v>0</v>
      </c>
      <c r="AG19" s="209">
        <v>0</v>
      </c>
      <c r="AH19" s="209">
        <v>69.97</v>
      </c>
      <c r="AI19" s="211">
        <v>1128.8699999999999</v>
      </c>
      <c r="AJ19" s="211">
        <v>345.44</v>
      </c>
      <c r="AK19" s="211">
        <v>26.52</v>
      </c>
      <c r="AL19" s="211">
        <v>1500.83</v>
      </c>
      <c r="AM19" s="214" t="s">
        <v>545</v>
      </c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  <c r="BI19" s="213"/>
      <c r="BJ19" s="213"/>
      <c r="BK19" s="213"/>
      <c r="BL19" s="213"/>
      <c r="BM19" s="213"/>
      <c r="BN19" s="213"/>
      <c r="BO19" s="213"/>
      <c r="BP19" s="213"/>
      <c r="BQ19" s="213"/>
      <c r="BR19" s="213"/>
      <c r="BS19" s="213"/>
      <c r="BT19" s="213"/>
      <c r="BU19" s="213"/>
      <c r="BV19" s="213"/>
      <c r="BW19" s="213"/>
      <c r="BX19" s="213"/>
      <c r="BY19" s="213"/>
      <c r="BZ19" s="213"/>
      <c r="CA19" s="213"/>
      <c r="CB19" s="213"/>
      <c r="CC19" s="213"/>
      <c r="CD19" s="213"/>
      <c r="CE19" s="213"/>
      <c r="CF19" s="213"/>
      <c r="CG19" s="213"/>
      <c r="CH19" s="213"/>
      <c r="CI19" s="213"/>
      <c r="CJ19" s="213"/>
      <c r="CK19" s="213"/>
      <c r="CL19" s="213"/>
      <c r="CM19" s="213"/>
      <c r="CN19" s="213"/>
      <c r="CO19" s="213"/>
      <c r="CP19" s="213"/>
      <c r="CQ19" s="213"/>
      <c r="CR19" s="213"/>
      <c r="CS19" s="213"/>
    </row>
    <row r="20" spans="1:97">
      <c r="A20" s="204" t="s">
        <v>462</v>
      </c>
      <c r="B20" s="204" t="s">
        <v>463</v>
      </c>
      <c r="C20" s="204" t="s">
        <v>221</v>
      </c>
      <c r="D20" s="204" t="s">
        <v>546</v>
      </c>
      <c r="E20" s="204" t="s">
        <v>547</v>
      </c>
      <c r="F20" s="204" t="s">
        <v>548</v>
      </c>
      <c r="G20" s="205">
        <v>43846</v>
      </c>
      <c r="H20" s="205" t="s">
        <v>468</v>
      </c>
      <c r="I20" s="205" t="s">
        <v>549</v>
      </c>
      <c r="J20" s="206">
        <v>100</v>
      </c>
      <c r="K20" s="204" t="s">
        <v>486</v>
      </c>
      <c r="L20" s="204" t="s">
        <v>499</v>
      </c>
      <c r="M20" s="249">
        <v>33228</v>
      </c>
      <c r="N20" s="250">
        <v>13221.421199999997</v>
      </c>
      <c r="O20" s="208">
        <v>46449.421199999997</v>
      </c>
      <c r="P20" s="209">
        <v>0</v>
      </c>
      <c r="Q20">
        <v>0</v>
      </c>
      <c r="R20" s="210">
        <v>0</v>
      </c>
      <c r="S20" s="209">
        <v>160</v>
      </c>
      <c r="T20" s="209">
        <v>11.15</v>
      </c>
      <c r="U20" s="209">
        <v>40</v>
      </c>
      <c r="V20" s="209">
        <v>0</v>
      </c>
      <c r="W20" s="209"/>
      <c r="X20" s="209">
        <v>51.15</v>
      </c>
      <c r="Y20" s="211">
        <v>755.77</v>
      </c>
      <c r="Z20" s="211">
        <v>231.26</v>
      </c>
      <c r="AA20" s="211">
        <v>17.760000000000002</v>
      </c>
      <c r="AB20" s="211">
        <v>1004.79</v>
      </c>
      <c r="AC20" s="209">
        <v>104</v>
      </c>
      <c r="AD20" s="209">
        <v>81.45</v>
      </c>
      <c r="AE20" s="209">
        <v>26</v>
      </c>
      <c r="AF20" s="209">
        <v>0</v>
      </c>
      <c r="AG20" s="209">
        <v>0</v>
      </c>
      <c r="AH20" s="209">
        <v>107.45</v>
      </c>
      <c r="AI20" s="211">
        <v>1587.54</v>
      </c>
      <c r="AJ20" s="211">
        <v>485.78</v>
      </c>
      <c r="AK20" s="211">
        <v>37.299999999999997</v>
      </c>
      <c r="AL20" s="211">
        <v>2110.62</v>
      </c>
      <c r="AM20" s="209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13"/>
      <c r="BB20" s="213"/>
      <c r="BC20" s="213"/>
      <c r="BD20" s="213"/>
      <c r="BE20" s="213"/>
      <c r="BF20" s="213"/>
      <c r="BG20" s="213"/>
      <c r="BH20" s="213"/>
      <c r="BI20" s="213"/>
      <c r="BJ20" s="213"/>
      <c r="BK20" s="213"/>
      <c r="BL20" s="213"/>
      <c r="BM20" s="213"/>
      <c r="BN20" s="213"/>
      <c r="BO20" s="213"/>
      <c r="BP20" s="213"/>
      <c r="BQ20" s="213"/>
      <c r="BR20" s="213"/>
      <c r="BS20" s="213"/>
      <c r="BT20" s="213"/>
      <c r="BU20" s="213"/>
      <c r="BV20" s="213"/>
      <c r="BW20" s="213"/>
      <c r="BX20" s="213"/>
      <c r="BY20" s="213"/>
      <c r="BZ20" s="213"/>
      <c r="CA20" s="213"/>
      <c r="CB20" s="213"/>
      <c r="CC20" s="213"/>
      <c r="CD20" s="213"/>
      <c r="CE20" s="213"/>
      <c r="CF20" s="213"/>
      <c r="CG20" s="213"/>
      <c r="CH20" s="213"/>
      <c r="CI20" s="213"/>
      <c r="CJ20" s="213"/>
      <c r="CK20" s="213"/>
      <c r="CL20" s="213"/>
      <c r="CM20" s="213"/>
      <c r="CN20" s="213"/>
      <c r="CO20" s="213"/>
      <c r="CP20" s="213"/>
      <c r="CQ20" s="213"/>
      <c r="CR20" s="213"/>
      <c r="CS20" s="213"/>
    </row>
    <row r="21" spans="1:97">
      <c r="A21" s="204" t="s">
        <v>462</v>
      </c>
      <c r="B21" s="204" t="s">
        <v>463</v>
      </c>
      <c r="C21" s="204" t="s">
        <v>221</v>
      </c>
      <c r="D21" s="204" t="s">
        <v>550</v>
      </c>
      <c r="E21" s="204" t="s">
        <v>551</v>
      </c>
      <c r="F21" s="204" t="s">
        <v>552</v>
      </c>
      <c r="G21" s="205">
        <v>43200</v>
      </c>
      <c r="H21" s="205" t="s">
        <v>468</v>
      </c>
      <c r="I21" s="205" t="s">
        <v>549</v>
      </c>
      <c r="J21" s="206">
        <v>100</v>
      </c>
      <c r="K21" s="204" t="s">
        <v>486</v>
      </c>
      <c r="L21" s="204" t="s">
        <v>477</v>
      </c>
      <c r="M21" s="249">
        <v>27287.52</v>
      </c>
      <c r="N21" s="250">
        <v>10857.704207999997</v>
      </c>
      <c r="O21" s="208">
        <v>38145.224208</v>
      </c>
      <c r="P21" s="209">
        <v>0</v>
      </c>
      <c r="Q21">
        <v>0</v>
      </c>
      <c r="R21" s="210">
        <v>0</v>
      </c>
      <c r="S21" s="209">
        <v>160</v>
      </c>
      <c r="T21" s="209">
        <v>14.77</v>
      </c>
      <c r="U21" s="209">
        <v>40</v>
      </c>
      <c r="V21" s="209">
        <v>0</v>
      </c>
      <c r="W21" s="209"/>
      <c r="X21" s="209">
        <v>54.769999999999996</v>
      </c>
      <c r="Y21" s="211">
        <v>644.55999999999995</v>
      </c>
      <c r="Z21" s="211">
        <v>203.35</v>
      </c>
      <c r="AA21" s="211">
        <v>15.61</v>
      </c>
      <c r="AB21" s="211">
        <v>863.52</v>
      </c>
      <c r="AC21" s="209">
        <v>104</v>
      </c>
      <c r="AD21" s="209">
        <v>19.760000000000002</v>
      </c>
      <c r="AE21" s="209">
        <v>26</v>
      </c>
      <c r="AF21" s="209">
        <v>0</v>
      </c>
      <c r="AG21" s="209">
        <v>0</v>
      </c>
      <c r="AH21" s="209">
        <v>45.760000000000005</v>
      </c>
      <c r="AI21" s="211">
        <v>555.29999999999995</v>
      </c>
      <c r="AJ21" s="211">
        <v>169.93</v>
      </c>
      <c r="AK21" s="211">
        <v>13.05</v>
      </c>
      <c r="AL21" s="211">
        <v>738.28</v>
      </c>
      <c r="AM21" s="209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13"/>
      <c r="BB21" s="213"/>
      <c r="BC21" s="213"/>
      <c r="BD21" s="213"/>
      <c r="BE21" s="213"/>
      <c r="BF21" s="213"/>
      <c r="BG21" s="213"/>
      <c r="BH21" s="213"/>
      <c r="BI21" s="213"/>
      <c r="BJ21" s="213"/>
      <c r="BK21" s="213"/>
      <c r="BL21" s="213"/>
      <c r="BM21" s="213"/>
      <c r="BN21" s="213"/>
      <c r="BO21" s="213"/>
      <c r="BP21" s="213"/>
      <c r="BQ21" s="213"/>
      <c r="BR21" s="213"/>
      <c r="BS21" s="213"/>
      <c r="BT21" s="213"/>
      <c r="BU21" s="213"/>
      <c r="BV21" s="213"/>
      <c r="BW21" s="213"/>
      <c r="BX21" s="213"/>
      <c r="BY21" s="213"/>
      <c r="BZ21" s="213"/>
      <c r="CA21" s="213"/>
      <c r="CB21" s="213"/>
      <c r="CC21" s="213"/>
      <c r="CD21" s="213"/>
      <c r="CE21" s="213"/>
      <c r="CF21" s="213"/>
      <c r="CG21" s="213"/>
      <c r="CH21" s="213"/>
      <c r="CI21" s="213"/>
      <c r="CJ21" s="213"/>
      <c r="CK21" s="213"/>
      <c r="CL21" s="213"/>
      <c r="CM21" s="213"/>
      <c r="CN21" s="213"/>
      <c r="CO21" s="213"/>
      <c r="CP21" s="213"/>
      <c r="CQ21" s="213"/>
      <c r="CR21" s="213"/>
      <c r="CS21" s="213"/>
    </row>
    <row r="22" spans="1:97">
      <c r="A22" s="204" t="s">
        <v>462</v>
      </c>
      <c r="B22" s="204" t="s">
        <v>463</v>
      </c>
      <c r="C22" s="204" t="s">
        <v>221</v>
      </c>
      <c r="D22" s="204" t="s">
        <v>553</v>
      </c>
      <c r="E22" s="204" t="s">
        <v>554</v>
      </c>
      <c r="F22" s="204" t="s">
        <v>555</v>
      </c>
      <c r="G22" s="205">
        <v>35895</v>
      </c>
      <c r="H22" s="205" t="s">
        <v>468</v>
      </c>
      <c r="I22" s="205" t="s">
        <v>549</v>
      </c>
      <c r="J22" s="206">
        <v>100</v>
      </c>
      <c r="K22" s="204" t="s">
        <v>486</v>
      </c>
      <c r="L22" s="204" t="s">
        <v>556</v>
      </c>
      <c r="M22" s="249">
        <v>41414.1</v>
      </c>
      <c r="N22" s="250">
        <v>16478.670389999996</v>
      </c>
      <c r="O22" s="208">
        <v>57892.770389999991</v>
      </c>
      <c r="P22" s="209">
        <v>0</v>
      </c>
      <c r="Q22">
        <v>0</v>
      </c>
      <c r="R22" s="210" t="s">
        <v>505</v>
      </c>
      <c r="S22" s="209">
        <v>200</v>
      </c>
      <c r="T22" s="209">
        <v>151.88999999999999</v>
      </c>
      <c r="U22" s="209">
        <v>50</v>
      </c>
      <c r="V22" s="209">
        <v>0</v>
      </c>
      <c r="W22" s="209"/>
      <c r="X22" s="209">
        <v>201.89</v>
      </c>
      <c r="Y22" s="211">
        <v>3717.74</v>
      </c>
      <c r="Z22" s="211">
        <v>1137.6300000000001</v>
      </c>
      <c r="AA22" s="211">
        <v>87.34</v>
      </c>
      <c r="AB22" s="211">
        <v>4942.71</v>
      </c>
      <c r="AC22" s="209">
        <v>104</v>
      </c>
      <c r="AD22" s="209">
        <v>195.25</v>
      </c>
      <c r="AE22" s="209">
        <v>26</v>
      </c>
      <c r="AF22" s="209">
        <v>0</v>
      </c>
      <c r="AG22" s="209">
        <v>0</v>
      </c>
      <c r="AH22" s="209">
        <v>221.25</v>
      </c>
      <c r="AI22" s="211">
        <v>4074.2</v>
      </c>
      <c r="AJ22" s="211">
        <v>1246.72</v>
      </c>
      <c r="AK22" s="211">
        <v>95.72</v>
      </c>
      <c r="AL22" s="211">
        <v>5416.64</v>
      </c>
      <c r="AM22" s="209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13"/>
      <c r="BB22" s="213"/>
      <c r="BC22" s="213"/>
      <c r="BD22" s="213"/>
      <c r="BE22" s="213"/>
      <c r="BF22" s="213"/>
      <c r="BG22" s="213"/>
      <c r="BH22" s="213"/>
      <c r="BI22" s="213"/>
      <c r="BJ22" s="213"/>
      <c r="BK22" s="213"/>
      <c r="BL22" s="213"/>
      <c r="BM22" s="213"/>
      <c r="BN22" s="213"/>
      <c r="BO22" s="213"/>
      <c r="BP22" s="213"/>
      <c r="BQ22" s="213"/>
      <c r="BR22" s="213"/>
      <c r="BS22" s="213"/>
      <c r="BT22" s="213"/>
      <c r="BU22" s="213"/>
      <c r="BV22" s="213"/>
      <c r="BW22" s="213"/>
      <c r="BX22" s="213"/>
      <c r="BY22" s="213"/>
      <c r="BZ22" s="213"/>
      <c r="CA22" s="213"/>
      <c r="CB22" s="213"/>
      <c r="CC22" s="213"/>
      <c r="CD22" s="213"/>
      <c r="CE22" s="213"/>
      <c r="CF22" s="213"/>
      <c r="CG22" s="213"/>
      <c r="CH22" s="213"/>
      <c r="CI22" s="213"/>
      <c r="CJ22" s="213"/>
      <c r="CK22" s="213"/>
      <c r="CL22" s="213"/>
      <c r="CM22" s="213"/>
      <c r="CN22" s="213"/>
      <c r="CO22" s="213"/>
      <c r="CP22" s="213"/>
      <c r="CQ22" s="213"/>
      <c r="CR22" s="213"/>
      <c r="CS22" s="213"/>
    </row>
    <row r="23" spans="1:97">
      <c r="A23" s="204" t="s">
        <v>462</v>
      </c>
      <c r="B23" s="204" t="s">
        <v>463</v>
      </c>
      <c r="C23" s="204" t="s">
        <v>221</v>
      </c>
      <c r="D23" s="204" t="s">
        <v>557</v>
      </c>
      <c r="E23" s="204" t="s">
        <v>558</v>
      </c>
      <c r="F23" s="204" t="s">
        <v>559</v>
      </c>
      <c r="G23" s="205">
        <v>35895</v>
      </c>
      <c r="H23" s="205" t="s">
        <v>468</v>
      </c>
      <c r="I23" s="205" t="s">
        <v>560</v>
      </c>
      <c r="J23" s="206">
        <v>100</v>
      </c>
      <c r="K23" s="204" t="s">
        <v>486</v>
      </c>
      <c r="L23" s="204" t="s">
        <v>471</v>
      </c>
      <c r="M23" s="249">
        <v>36333.700000000004</v>
      </c>
      <c r="N23" s="250">
        <v>14457.17923</v>
      </c>
      <c r="O23" s="208">
        <v>50790.879230000006</v>
      </c>
      <c r="P23" s="209">
        <v>0</v>
      </c>
      <c r="Q23">
        <v>0</v>
      </c>
      <c r="R23" s="210">
        <v>0</v>
      </c>
      <c r="S23" s="209">
        <v>200</v>
      </c>
      <c r="T23" s="209">
        <v>8.5299999999999994</v>
      </c>
      <c r="U23" s="209">
        <v>50</v>
      </c>
      <c r="V23" s="209">
        <v>0</v>
      </c>
      <c r="W23" s="209"/>
      <c r="X23" s="209">
        <v>58.53</v>
      </c>
      <c r="Y23" s="211">
        <v>945.65</v>
      </c>
      <c r="Z23" s="211">
        <v>289.35000000000002</v>
      </c>
      <c r="AA23" s="211">
        <v>22.22</v>
      </c>
      <c r="AB23" s="211">
        <v>1257.22</v>
      </c>
      <c r="AC23" s="209">
        <v>104</v>
      </c>
      <c r="AD23" s="209">
        <v>47.42</v>
      </c>
      <c r="AE23" s="209">
        <v>26</v>
      </c>
      <c r="AF23" s="209">
        <v>0</v>
      </c>
      <c r="AG23" s="209">
        <v>0</v>
      </c>
      <c r="AH23" s="209">
        <v>73.42</v>
      </c>
      <c r="AI23" s="211">
        <v>1186.26</v>
      </c>
      <c r="AJ23" s="211">
        <v>363.01</v>
      </c>
      <c r="AK23" s="211">
        <v>27.87</v>
      </c>
      <c r="AL23" s="211">
        <v>1577.1399999999999</v>
      </c>
      <c r="AM23" s="209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  <c r="BI23" s="213"/>
      <c r="BJ23" s="213"/>
      <c r="BK23" s="213"/>
      <c r="BL23" s="213"/>
      <c r="BM23" s="213"/>
      <c r="BN23" s="213"/>
      <c r="BO23" s="213"/>
      <c r="BP23" s="213"/>
      <c r="BQ23" s="213"/>
      <c r="BR23" s="213"/>
      <c r="BS23" s="213"/>
      <c r="BT23" s="213"/>
      <c r="BU23" s="213"/>
      <c r="BV23" s="213"/>
      <c r="BW23" s="213"/>
      <c r="BX23" s="213"/>
      <c r="BY23" s="213"/>
      <c r="BZ23" s="213"/>
      <c r="CA23" s="213"/>
      <c r="CB23" s="213"/>
      <c r="CC23" s="213"/>
      <c r="CD23" s="213"/>
      <c r="CE23" s="213"/>
      <c r="CF23" s="213"/>
      <c r="CG23" s="213"/>
      <c r="CH23" s="213"/>
      <c r="CI23" s="213"/>
      <c r="CJ23" s="213"/>
      <c r="CK23" s="213"/>
      <c r="CL23" s="213"/>
      <c r="CM23" s="213"/>
      <c r="CN23" s="213"/>
      <c r="CO23" s="213"/>
      <c r="CP23" s="213"/>
      <c r="CQ23" s="213"/>
      <c r="CR23" s="213"/>
      <c r="CS23" s="213"/>
    </row>
    <row r="24" spans="1:97">
      <c r="A24" s="204" t="s">
        <v>462</v>
      </c>
      <c r="B24" s="204" t="s">
        <v>463</v>
      </c>
      <c r="C24" s="204" t="s">
        <v>221</v>
      </c>
      <c r="D24" s="204" t="s">
        <v>561</v>
      </c>
      <c r="E24" s="204" t="s">
        <v>562</v>
      </c>
      <c r="F24" s="204" t="s">
        <v>563</v>
      </c>
      <c r="G24" s="205">
        <v>37773</v>
      </c>
      <c r="H24" s="205" t="s">
        <v>468</v>
      </c>
      <c r="I24" s="205" t="s">
        <v>560</v>
      </c>
      <c r="J24" s="206">
        <v>100</v>
      </c>
      <c r="K24" s="204" t="s">
        <v>486</v>
      </c>
      <c r="L24" s="204" t="s">
        <v>471</v>
      </c>
      <c r="M24" s="249">
        <v>33706.01</v>
      </c>
      <c r="N24" s="250">
        <v>13411.621378999998</v>
      </c>
      <c r="O24" s="208">
        <v>47117.631378999999</v>
      </c>
      <c r="P24" s="209">
        <v>0</v>
      </c>
      <c r="Q24">
        <v>0</v>
      </c>
      <c r="R24" s="210">
        <v>0</v>
      </c>
      <c r="S24" s="209">
        <v>200</v>
      </c>
      <c r="T24" s="209">
        <v>0</v>
      </c>
      <c r="U24" s="209">
        <v>50</v>
      </c>
      <c r="V24" s="209">
        <v>0</v>
      </c>
      <c r="W24" s="209">
        <v>17.8</v>
      </c>
      <c r="X24" s="209">
        <v>32.200000000000003</v>
      </c>
      <c r="Y24" s="211">
        <v>482.49</v>
      </c>
      <c r="Z24" s="211">
        <v>147.65</v>
      </c>
      <c r="AA24" s="211">
        <v>11.33</v>
      </c>
      <c r="AB24" s="211">
        <v>641.47</v>
      </c>
      <c r="AC24" s="209">
        <v>104</v>
      </c>
      <c r="AD24" s="209">
        <v>13.49</v>
      </c>
      <c r="AE24" s="209">
        <v>26</v>
      </c>
      <c r="AF24" s="209">
        <v>0</v>
      </c>
      <c r="AG24" s="209">
        <v>0</v>
      </c>
      <c r="AH24" s="209">
        <v>39.49</v>
      </c>
      <c r="AI24" s="211">
        <v>591.96</v>
      </c>
      <c r="AJ24" s="211">
        <v>181.13</v>
      </c>
      <c r="AK24" s="211">
        <v>13.91</v>
      </c>
      <c r="AL24" s="211">
        <v>787</v>
      </c>
      <c r="AM24" s="209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13"/>
      <c r="BB24" s="213"/>
      <c r="BC24" s="213"/>
      <c r="BD24" s="213"/>
      <c r="BE24" s="213"/>
      <c r="BF24" s="213"/>
      <c r="BG24" s="213"/>
      <c r="BH24" s="213"/>
      <c r="BI24" s="213"/>
      <c r="BJ24" s="213"/>
      <c r="BK24" s="213"/>
      <c r="BL24" s="213"/>
      <c r="BM24" s="213"/>
      <c r="BN24" s="213"/>
      <c r="BO24" s="213"/>
      <c r="BP24" s="213"/>
      <c r="BQ24" s="213"/>
      <c r="BR24" s="213"/>
      <c r="BS24" s="213"/>
      <c r="BT24" s="213"/>
      <c r="BU24" s="213"/>
      <c r="BV24" s="213"/>
      <c r="BW24" s="213"/>
      <c r="BX24" s="213"/>
      <c r="BY24" s="213"/>
      <c r="BZ24" s="213"/>
      <c r="CA24" s="213"/>
      <c r="CB24" s="213"/>
      <c r="CC24" s="213"/>
      <c r="CD24" s="213"/>
      <c r="CE24" s="213"/>
      <c r="CF24" s="213"/>
      <c r="CG24" s="213"/>
      <c r="CH24" s="213"/>
      <c r="CI24" s="213"/>
      <c r="CJ24" s="213"/>
      <c r="CK24" s="213"/>
      <c r="CL24" s="213"/>
      <c r="CM24" s="213"/>
      <c r="CN24" s="213"/>
      <c r="CO24" s="213"/>
      <c r="CP24" s="213"/>
      <c r="CQ24" s="213"/>
      <c r="CR24" s="213"/>
      <c r="CS24" s="213"/>
    </row>
    <row r="25" spans="1:97" hidden="1">
      <c r="A25" s="204" t="s">
        <v>462</v>
      </c>
      <c r="B25" s="204" t="s">
        <v>463</v>
      </c>
      <c r="C25" s="204" t="s">
        <v>225</v>
      </c>
      <c r="D25" s="204" t="s">
        <v>564</v>
      </c>
      <c r="E25" s="204" t="s">
        <v>565</v>
      </c>
      <c r="F25" s="204" t="s">
        <v>566</v>
      </c>
      <c r="G25" s="205">
        <v>46255</v>
      </c>
      <c r="H25" s="205" t="s">
        <v>468</v>
      </c>
      <c r="I25" s="205" t="s">
        <v>567</v>
      </c>
      <c r="J25" s="206">
        <v>100</v>
      </c>
      <c r="K25" s="204" t="s">
        <v>486</v>
      </c>
      <c r="L25" s="204" t="s">
        <v>481</v>
      </c>
      <c r="M25" s="207">
        <v>26784.55</v>
      </c>
      <c r="N25" s="208">
        <v>10657.572444999998</v>
      </c>
      <c r="O25" s="208">
        <v>37442.122445000001</v>
      </c>
      <c r="P25" s="209">
        <v>0</v>
      </c>
      <c r="Q25">
        <v>0</v>
      </c>
      <c r="R25" s="210" t="s">
        <v>544</v>
      </c>
      <c r="S25" s="209">
        <v>200</v>
      </c>
      <c r="T25" s="209">
        <v>151.22999999999999</v>
      </c>
      <c r="U25" s="209">
        <v>50</v>
      </c>
      <c r="V25" s="209">
        <v>0</v>
      </c>
      <c r="W25" s="209"/>
      <c r="X25" s="209">
        <v>201.23</v>
      </c>
      <c r="Y25" s="211">
        <v>2396.58</v>
      </c>
      <c r="Z25" s="211">
        <v>733.36</v>
      </c>
      <c r="AA25" s="211">
        <v>56.3</v>
      </c>
      <c r="AB25" s="211">
        <v>3186.2400000000002</v>
      </c>
      <c r="AC25" s="209">
        <v>104</v>
      </c>
      <c r="AD25" s="209">
        <v>196.79</v>
      </c>
      <c r="AE25" s="209">
        <v>26</v>
      </c>
      <c r="AF25" s="209">
        <v>0</v>
      </c>
      <c r="AG25" s="209">
        <v>0</v>
      </c>
      <c r="AH25" s="209">
        <v>222.79</v>
      </c>
      <c r="AI25" s="211">
        <v>2653.42</v>
      </c>
      <c r="AJ25" s="211">
        <v>811.97</v>
      </c>
      <c r="AK25" s="211">
        <v>62.34</v>
      </c>
      <c r="AL25" s="211">
        <v>3527.7300000000005</v>
      </c>
      <c r="AM25" s="209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13"/>
      <c r="BB25" s="213"/>
      <c r="BC25" s="213"/>
      <c r="BD25" s="213"/>
      <c r="BE25" s="213"/>
      <c r="BF25" s="213"/>
      <c r="BG25" s="213"/>
      <c r="BH25" s="213"/>
      <c r="BI25" s="213"/>
      <c r="BJ25" s="213"/>
      <c r="BK25" s="213"/>
      <c r="BL25" s="213"/>
      <c r="BM25" s="213"/>
      <c r="BN25" s="213"/>
      <c r="BO25" s="213"/>
      <c r="BP25" s="213"/>
      <c r="BQ25" s="213"/>
      <c r="BR25" s="213"/>
      <c r="BS25" s="213"/>
      <c r="BT25" s="213"/>
      <c r="BU25" s="213"/>
      <c r="BV25" s="213"/>
      <c r="BW25" s="213"/>
      <c r="BX25" s="213"/>
      <c r="BY25" s="213"/>
      <c r="BZ25" s="213"/>
      <c r="CA25" s="213"/>
      <c r="CB25" s="213"/>
      <c r="CC25" s="213"/>
      <c r="CD25" s="213"/>
      <c r="CE25" s="213"/>
      <c r="CF25" s="213"/>
      <c r="CG25" s="213"/>
      <c r="CH25" s="213"/>
      <c r="CI25" s="213"/>
      <c r="CJ25" s="213"/>
      <c r="CK25" s="213"/>
      <c r="CL25" s="213"/>
      <c r="CM25" s="213"/>
      <c r="CN25" s="213"/>
      <c r="CO25" s="213"/>
      <c r="CP25" s="213"/>
      <c r="CQ25" s="213"/>
      <c r="CR25" s="213"/>
      <c r="CS25" s="213"/>
    </row>
    <row r="26" spans="1:97" hidden="1">
      <c r="A26" s="204" t="s">
        <v>462</v>
      </c>
      <c r="B26" s="204" t="s">
        <v>463</v>
      </c>
      <c r="C26" s="204" t="s">
        <v>225</v>
      </c>
      <c r="D26" s="204" t="s">
        <v>568</v>
      </c>
      <c r="E26" s="204" t="s">
        <v>569</v>
      </c>
      <c r="F26" s="204" t="s">
        <v>570</v>
      </c>
      <c r="G26" s="205">
        <v>37175</v>
      </c>
      <c r="H26" s="205" t="s">
        <v>468</v>
      </c>
      <c r="I26" s="205" t="s">
        <v>567</v>
      </c>
      <c r="J26" s="206">
        <v>52.5</v>
      </c>
      <c r="K26" s="204" t="s">
        <v>486</v>
      </c>
      <c r="L26" s="204" t="s">
        <v>532</v>
      </c>
      <c r="M26" s="207">
        <v>24087.96</v>
      </c>
      <c r="N26" s="208">
        <v>9584.5992839999981</v>
      </c>
      <c r="O26" s="208">
        <v>33672.559283999995</v>
      </c>
      <c r="P26" s="209">
        <v>0</v>
      </c>
      <c r="Q26">
        <v>0</v>
      </c>
      <c r="R26" s="210">
        <v>0</v>
      </c>
      <c r="S26" s="209">
        <v>105</v>
      </c>
      <c r="T26" s="209">
        <v>67.569999999999993</v>
      </c>
      <c r="U26" s="209">
        <v>25.09</v>
      </c>
      <c r="V26" s="209">
        <v>0</v>
      </c>
      <c r="W26" s="209"/>
      <c r="X26" s="209">
        <v>92.66</v>
      </c>
      <c r="Y26" s="211">
        <v>992.56</v>
      </c>
      <c r="Z26" s="211">
        <v>303.72000000000003</v>
      </c>
      <c r="AA26" s="211">
        <v>0</v>
      </c>
      <c r="AB26" s="211">
        <v>1296.28</v>
      </c>
      <c r="AC26" s="209">
        <v>54.6</v>
      </c>
      <c r="AD26" s="209">
        <v>60.59</v>
      </c>
      <c r="AE26" s="209">
        <v>13.04</v>
      </c>
      <c r="AF26" s="209">
        <v>0</v>
      </c>
      <c r="AG26" s="209">
        <v>0</v>
      </c>
      <c r="AH26" s="209">
        <v>73.63</v>
      </c>
      <c r="AI26" s="211">
        <v>788.76</v>
      </c>
      <c r="AJ26" s="211">
        <v>241.36</v>
      </c>
      <c r="AK26" s="211">
        <v>0</v>
      </c>
      <c r="AL26" s="211">
        <v>1030.1199999999999</v>
      </c>
      <c r="AM26" s="209"/>
      <c r="AN26" s="213">
        <v>1</v>
      </c>
      <c r="AO26" s="213"/>
      <c r="AP26" s="213"/>
      <c r="AQ26" s="213"/>
      <c r="AR26" s="213"/>
      <c r="AS26" s="213"/>
      <c r="AT26" s="213"/>
      <c r="AU26" s="213"/>
      <c r="AV26" s="213"/>
      <c r="AW26" s="213"/>
      <c r="AX26" s="213"/>
      <c r="AY26" s="213"/>
      <c r="AZ26" s="213"/>
      <c r="BA26" s="213"/>
      <c r="BB26" s="213"/>
      <c r="BC26" s="213"/>
      <c r="BD26" s="213"/>
      <c r="BE26" s="213"/>
      <c r="BF26" s="213"/>
      <c r="BG26" s="213"/>
      <c r="BH26" s="213"/>
      <c r="BI26" s="213"/>
      <c r="BJ26" s="213"/>
      <c r="BK26" s="213"/>
      <c r="BL26" s="213"/>
      <c r="BM26" s="213"/>
      <c r="BN26" s="213"/>
      <c r="BO26" s="213"/>
      <c r="BP26" s="213"/>
      <c r="BQ26" s="213"/>
      <c r="BR26" s="213"/>
      <c r="BS26" s="213"/>
      <c r="BT26" s="213"/>
      <c r="BU26" s="213"/>
      <c r="BV26" s="213"/>
      <c r="BW26" s="213"/>
      <c r="BX26" s="213"/>
      <c r="BY26" s="213"/>
      <c r="BZ26" s="213"/>
      <c r="CA26" s="213"/>
      <c r="CB26" s="213"/>
      <c r="CC26" s="213"/>
      <c r="CD26" s="213"/>
      <c r="CE26" s="213"/>
      <c r="CF26" s="213"/>
      <c r="CG26" s="213"/>
      <c r="CH26" s="213"/>
      <c r="CI26" s="213"/>
      <c r="CJ26" s="213"/>
      <c r="CK26" s="213"/>
      <c r="CL26" s="213"/>
      <c r="CM26" s="213"/>
      <c r="CN26" s="213"/>
      <c r="CO26" s="213"/>
      <c r="CP26" s="213"/>
      <c r="CQ26" s="213"/>
      <c r="CR26" s="213"/>
      <c r="CS26" s="213"/>
    </row>
    <row r="27" spans="1:97" hidden="1">
      <c r="A27" s="204" t="s">
        <v>462</v>
      </c>
      <c r="B27" s="204" t="s">
        <v>463</v>
      </c>
      <c r="C27" s="204" t="s">
        <v>225</v>
      </c>
      <c r="D27" s="204" t="s">
        <v>571</v>
      </c>
      <c r="E27" s="204" t="s">
        <v>572</v>
      </c>
      <c r="F27" s="204" t="s">
        <v>573</v>
      </c>
      <c r="G27" s="205">
        <v>35895</v>
      </c>
      <c r="H27" s="205" t="s">
        <v>468</v>
      </c>
      <c r="I27" s="205" t="s">
        <v>567</v>
      </c>
      <c r="J27" s="206">
        <v>100</v>
      </c>
      <c r="K27" s="204" t="s">
        <v>486</v>
      </c>
      <c r="L27" s="204" t="s">
        <v>481</v>
      </c>
      <c r="M27" s="207">
        <v>26934.959999999999</v>
      </c>
      <c r="N27" s="208">
        <v>10717.420583999998</v>
      </c>
      <c r="O27" s="208">
        <v>37652.380583999999</v>
      </c>
      <c r="P27" s="209">
        <v>0</v>
      </c>
      <c r="Q27">
        <v>0</v>
      </c>
      <c r="R27" s="210">
        <v>0</v>
      </c>
      <c r="S27" s="209">
        <v>200</v>
      </c>
      <c r="T27" s="209">
        <v>29.49</v>
      </c>
      <c r="U27" s="209">
        <v>50</v>
      </c>
      <c r="V27" s="209">
        <v>0</v>
      </c>
      <c r="W27" s="209"/>
      <c r="X27" s="209">
        <v>79.489999999999995</v>
      </c>
      <c r="Y27" s="211">
        <v>952.13</v>
      </c>
      <c r="Z27" s="211">
        <v>291.33999999999997</v>
      </c>
      <c r="AA27" s="211">
        <v>22.37</v>
      </c>
      <c r="AB27" s="211">
        <v>1265.8399999999999</v>
      </c>
      <c r="AC27" s="209">
        <v>104</v>
      </c>
      <c r="AD27" s="209">
        <v>58.46</v>
      </c>
      <c r="AE27" s="209">
        <v>26</v>
      </c>
      <c r="AF27" s="209">
        <v>0</v>
      </c>
      <c r="AG27" s="209">
        <v>0</v>
      </c>
      <c r="AH27" s="209">
        <v>84.460000000000008</v>
      </c>
      <c r="AI27" s="211">
        <v>1011.56</v>
      </c>
      <c r="AJ27" s="211">
        <v>309.52999999999997</v>
      </c>
      <c r="AK27" s="211">
        <v>23.76</v>
      </c>
      <c r="AL27" s="211">
        <v>1344.85</v>
      </c>
      <c r="AM27" s="209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13"/>
      <c r="BB27" s="213"/>
      <c r="BC27" s="213"/>
      <c r="BD27" s="213"/>
      <c r="BE27" s="213"/>
      <c r="BF27" s="213"/>
      <c r="BG27" s="213"/>
      <c r="BH27" s="213"/>
      <c r="BI27" s="213"/>
      <c r="BJ27" s="213"/>
      <c r="BK27" s="213"/>
      <c r="BL27" s="213"/>
      <c r="BM27" s="213"/>
      <c r="BN27" s="213"/>
      <c r="BO27" s="213"/>
      <c r="BP27" s="213"/>
      <c r="BQ27" s="213"/>
      <c r="BR27" s="213"/>
      <c r="BS27" s="213"/>
      <c r="BT27" s="213"/>
      <c r="BU27" s="213"/>
      <c r="BV27" s="213"/>
      <c r="BW27" s="213"/>
      <c r="BX27" s="213"/>
      <c r="BY27" s="213"/>
      <c r="BZ27" s="213"/>
      <c r="CA27" s="213"/>
      <c r="CB27" s="213"/>
      <c r="CC27" s="213"/>
      <c r="CD27" s="213"/>
      <c r="CE27" s="213"/>
      <c r="CF27" s="213"/>
      <c r="CG27" s="213"/>
      <c r="CH27" s="213"/>
      <c r="CI27" s="213"/>
      <c r="CJ27" s="213"/>
      <c r="CK27" s="213"/>
      <c r="CL27" s="213"/>
      <c r="CM27" s="213"/>
      <c r="CN27" s="213"/>
      <c r="CO27" s="213"/>
      <c r="CP27" s="213"/>
      <c r="CQ27" s="213"/>
      <c r="CR27" s="213"/>
      <c r="CS27" s="213"/>
    </row>
    <row r="28" spans="1:97" hidden="1">
      <c r="A28" s="204" t="s">
        <v>462</v>
      </c>
      <c r="B28" s="204" t="s">
        <v>463</v>
      </c>
      <c r="C28" s="204" t="s">
        <v>225</v>
      </c>
      <c r="D28" s="204" t="s">
        <v>574</v>
      </c>
      <c r="E28" s="204" t="s">
        <v>575</v>
      </c>
      <c r="F28" s="204" t="s">
        <v>576</v>
      </c>
      <c r="G28" s="205">
        <v>44914</v>
      </c>
      <c r="H28" s="205" t="s">
        <v>468</v>
      </c>
      <c r="I28" s="205" t="s">
        <v>567</v>
      </c>
      <c r="J28" s="206">
        <v>100</v>
      </c>
      <c r="K28" s="204" t="s">
        <v>486</v>
      </c>
      <c r="L28" s="204" t="s">
        <v>481</v>
      </c>
      <c r="M28" s="207">
        <v>25481.95</v>
      </c>
      <c r="N28" s="208">
        <v>10139.267904999999</v>
      </c>
      <c r="O28" s="208">
        <v>35621.217904999998</v>
      </c>
      <c r="P28" s="209">
        <v>0</v>
      </c>
      <c r="Q28">
        <v>0</v>
      </c>
      <c r="R28" s="210">
        <v>0</v>
      </c>
      <c r="S28" s="209">
        <v>160</v>
      </c>
      <c r="T28" s="209">
        <v>0.46</v>
      </c>
      <c r="U28" s="209">
        <v>40</v>
      </c>
      <c r="V28" s="209">
        <v>0</v>
      </c>
      <c r="W28" s="209"/>
      <c r="X28" s="209">
        <v>40.46</v>
      </c>
      <c r="Y28" s="211">
        <v>458.5</v>
      </c>
      <c r="Z28" s="211">
        <v>140.31</v>
      </c>
      <c r="AA28" s="211">
        <v>10.77</v>
      </c>
      <c r="AB28" s="211">
        <v>609.57999999999993</v>
      </c>
      <c r="AC28" s="209">
        <v>104</v>
      </c>
      <c r="AD28" s="209">
        <v>9.84</v>
      </c>
      <c r="AE28" s="209">
        <v>26</v>
      </c>
      <c r="AF28" s="209">
        <v>0</v>
      </c>
      <c r="AG28" s="209">
        <v>0</v>
      </c>
      <c r="AH28" s="209">
        <v>35.840000000000003</v>
      </c>
      <c r="AI28" s="211">
        <v>406.09</v>
      </c>
      <c r="AJ28" s="211">
        <v>124.27</v>
      </c>
      <c r="AK28" s="211">
        <v>9.5399999999999991</v>
      </c>
      <c r="AL28" s="211">
        <v>539.9</v>
      </c>
      <c r="AM28" s="209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13"/>
      <c r="BB28" s="213"/>
      <c r="BC28" s="213"/>
      <c r="BD28" s="213"/>
      <c r="BE28" s="213"/>
      <c r="BF28" s="213"/>
      <c r="BG28" s="213"/>
      <c r="BH28" s="213"/>
      <c r="BI28" s="213"/>
      <c r="BJ28" s="213"/>
      <c r="BK28" s="213"/>
      <c r="BL28" s="213"/>
      <c r="BM28" s="213"/>
      <c r="BN28" s="213"/>
      <c r="BO28" s="213"/>
      <c r="BP28" s="213"/>
      <c r="BQ28" s="213"/>
      <c r="BR28" s="213"/>
      <c r="BS28" s="213"/>
      <c r="BT28" s="213"/>
      <c r="BU28" s="213"/>
      <c r="BV28" s="213"/>
      <c r="BW28" s="213"/>
      <c r="BX28" s="213"/>
      <c r="BY28" s="213"/>
      <c r="BZ28" s="213"/>
      <c r="CA28" s="213"/>
      <c r="CB28" s="213"/>
      <c r="CC28" s="213"/>
      <c r="CD28" s="213"/>
      <c r="CE28" s="213"/>
      <c r="CF28" s="213"/>
      <c r="CG28" s="213"/>
      <c r="CH28" s="213"/>
      <c r="CI28" s="213"/>
      <c r="CJ28" s="213"/>
      <c r="CK28" s="213"/>
      <c r="CL28" s="213"/>
      <c r="CM28" s="213"/>
      <c r="CN28" s="213"/>
      <c r="CO28" s="213"/>
      <c r="CP28" s="213"/>
      <c r="CQ28" s="213"/>
      <c r="CR28" s="213"/>
      <c r="CS28" s="213"/>
    </row>
    <row r="29" spans="1:97" hidden="1">
      <c r="A29" s="204" t="s">
        <v>462</v>
      </c>
      <c r="B29" s="204" t="s">
        <v>463</v>
      </c>
      <c r="C29" s="204" t="s">
        <v>225</v>
      </c>
      <c r="D29" s="204" t="s">
        <v>577</v>
      </c>
      <c r="E29" s="204" t="s">
        <v>578</v>
      </c>
      <c r="F29" s="204" t="s">
        <v>579</v>
      </c>
      <c r="G29" s="205">
        <v>41647</v>
      </c>
      <c r="H29" s="205" t="s">
        <v>468</v>
      </c>
      <c r="I29" s="205" t="s">
        <v>567</v>
      </c>
      <c r="J29" s="206">
        <v>100</v>
      </c>
      <c r="K29" s="204" t="s">
        <v>486</v>
      </c>
      <c r="L29" s="204" t="s">
        <v>499</v>
      </c>
      <c r="M29" s="207">
        <v>31855.46</v>
      </c>
      <c r="N29" s="208">
        <v>12675.287533999997</v>
      </c>
      <c r="O29" s="208">
        <v>44530.747533999995</v>
      </c>
      <c r="P29" s="209">
        <v>0</v>
      </c>
      <c r="Q29">
        <v>0</v>
      </c>
      <c r="R29" s="210" t="s">
        <v>505</v>
      </c>
      <c r="S29" s="209">
        <v>168</v>
      </c>
      <c r="T29" s="209">
        <v>155.6</v>
      </c>
      <c r="U29" s="209">
        <v>42</v>
      </c>
      <c r="V29" s="209">
        <v>0</v>
      </c>
      <c r="W29" s="209"/>
      <c r="X29" s="209">
        <v>197.6</v>
      </c>
      <c r="Y29" s="211">
        <v>2798.94</v>
      </c>
      <c r="Z29" s="211">
        <v>856.48</v>
      </c>
      <c r="AA29" s="211">
        <v>65.760000000000005</v>
      </c>
      <c r="AB29" s="211">
        <v>3721.1800000000003</v>
      </c>
      <c r="AC29" s="209">
        <v>104</v>
      </c>
      <c r="AD29" s="209">
        <v>197.58</v>
      </c>
      <c r="AE29" s="209">
        <v>26</v>
      </c>
      <c r="AF29" s="209">
        <v>0</v>
      </c>
      <c r="AG29" s="209">
        <v>0</v>
      </c>
      <c r="AH29" s="209">
        <v>223.58</v>
      </c>
      <c r="AI29" s="211">
        <v>3166.93</v>
      </c>
      <c r="AJ29" s="211">
        <v>969.08</v>
      </c>
      <c r="AK29" s="211">
        <v>74.400000000000006</v>
      </c>
      <c r="AL29" s="211">
        <v>4210.41</v>
      </c>
      <c r="AM29" s="209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13"/>
      <c r="BB29" s="213"/>
      <c r="BC29" s="213"/>
      <c r="BD29" s="213"/>
      <c r="BE29" s="213"/>
      <c r="BF29" s="213"/>
      <c r="BG29" s="213"/>
      <c r="BH29" s="213"/>
      <c r="BI29" s="213"/>
      <c r="BJ29" s="213"/>
      <c r="BK29" s="213"/>
      <c r="BL29" s="213"/>
      <c r="BM29" s="213"/>
      <c r="BN29" s="213"/>
      <c r="BO29" s="213"/>
      <c r="BP29" s="213"/>
      <c r="BQ29" s="213"/>
      <c r="BR29" s="213"/>
      <c r="BS29" s="213"/>
      <c r="BT29" s="213"/>
      <c r="BU29" s="213"/>
      <c r="BV29" s="213"/>
      <c r="BW29" s="213"/>
      <c r="BX29" s="213"/>
      <c r="BY29" s="213"/>
      <c r="BZ29" s="213"/>
      <c r="CA29" s="213"/>
      <c r="CB29" s="213"/>
      <c r="CC29" s="213"/>
      <c r="CD29" s="213"/>
      <c r="CE29" s="213"/>
      <c r="CF29" s="213"/>
      <c r="CG29" s="213"/>
      <c r="CH29" s="213"/>
      <c r="CI29" s="213"/>
      <c r="CJ29" s="213"/>
      <c r="CK29" s="213"/>
      <c r="CL29" s="213"/>
      <c r="CM29" s="213"/>
      <c r="CN29" s="213"/>
      <c r="CO29" s="213"/>
      <c r="CP29" s="213"/>
      <c r="CQ29" s="213"/>
      <c r="CR29" s="213"/>
      <c r="CS29" s="213"/>
    </row>
    <row r="30" spans="1:97" hidden="1">
      <c r="A30" s="204" t="s">
        <v>462</v>
      </c>
      <c r="B30" s="204" t="s">
        <v>463</v>
      </c>
      <c r="C30" s="204" t="s">
        <v>225</v>
      </c>
      <c r="D30" s="204" t="s">
        <v>580</v>
      </c>
      <c r="E30" s="204" t="s">
        <v>581</v>
      </c>
      <c r="F30" s="204" t="s">
        <v>582</v>
      </c>
      <c r="G30" s="205">
        <v>42248</v>
      </c>
      <c r="H30" s="205" t="s">
        <v>468</v>
      </c>
      <c r="I30" s="205" t="s">
        <v>567</v>
      </c>
      <c r="J30" s="206">
        <v>100</v>
      </c>
      <c r="K30" s="204" t="s">
        <v>486</v>
      </c>
      <c r="L30" s="204" t="s">
        <v>481</v>
      </c>
      <c r="M30" s="207">
        <v>26784.55</v>
      </c>
      <c r="N30" s="208">
        <v>10657.572444999998</v>
      </c>
      <c r="O30" s="208">
        <v>37442.122445000001</v>
      </c>
      <c r="P30" s="209">
        <v>0</v>
      </c>
      <c r="Q30">
        <v>0</v>
      </c>
      <c r="R30" s="210" t="s">
        <v>505</v>
      </c>
      <c r="S30" s="209">
        <v>168</v>
      </c>
      <c r="T30" s="209">
        <v>131.57</v>
      </c>
      <c r="U30" s="209">
        <v>42</v>
      </c>
      <c r="V30" s="209">
        <v>0</v>
      </c>
      <c r="W30" s="209"/>
      <c r="X30" s="209">
        <v>173.57</v>
      </c>
      <c r="Y30" s="211">
        <v>2067.1799999999998</v>
      </c>
      <c r="Z30" s="211">
        <v>632.54999999999995</v>
      </c>
      <c r="AA30" s="211">
        <v>48.56</v>
      </c>
      <c r="AB30" s="211">
        <v>2748.2899999999995</v>
      </c>
      <c r="AC30" s="209">
        <v>104</v>
      </c>
      <c r="AD30" s="209">
        <v>118.92</v>
      </c>
      <c r="AE30" s="209">
        <v>26</v>
      </c>
      <c r="AF30" s="209">
        <v>0</v>
      </c>
      <c r="AG30" s="209">
        <v>0</v>
      </c>
      <c r="AH30" s="209">
        <v>144.92000000000002</v>
      </c>
      <c r="AI30" s="211">
        <v>1726.03</v>
      </c>
      <c r="AJ30" s="211">
        <v>528.17999999999995</v>
      </c>
      <c r="AK30" s="211">
        <v>40.549999999999997</v>
      </c>
      <c r="AL30" s="211">
        <v>2294.7600000000002</v>
      </c>
      <c r="AM30" s="209"/>
      <c r="AN30" s="213">
        <v>1</v>
      </c>
      <c r="AO30" s="213"/>
      <c r="AP30" s="213"/>
      <c r="AQ30" s="213"/>
      <c r="AR30" s="213"/>
      <c r="AS30" s="213"/>
      <c r="AT30" s="213"/>
      <c r="AU30" s="213"/>
      <c r="AV30" s="213"/>
      <c r="AW30" s="213"/>
      <c r="AX30" s="213"/>
      <c r="AY30" s="213"/>
      <c r="AZ30" s="213"/>
      <c r="BA30" s="213"/>
      <c r="BB30" s="213"/>
      <c r="BC30" s="213"/>
      <c r="BD30" s="213"/>
      <c r="BE30" s="213"/>
      <c r="BF30" s="213"/>
      <c r="BG30" s="213"/>
      <c r="BH30" s="213"/>
      <c r="BI30" s="213"/>
      <c r="BJ30" s="213"/>
      <c r="BK30" s="213"/>
      <c r="BL30" s="213"/>
      <c r="BM30" s="213"/>
      <c r="BN30" s="213"/>
      <c r="BO30" s="213"/>
      <c r="BP30" s="213"/>
      <c r="BQ30" s="213"/>
      <c r="BR30" s="213"/>
      <c r="BS30" s="213"/>
      <c r="BT30" s="213"/>
      <c r="BU30" s="213"/>
      <c r="BV30" s="213"/>
      <c r="BW30" s="213"/>
      <c r="BX30" s="213"/>
      <c r="BY30" s="213"/>
      <c r="BZ30" s="213"/>
      <c r="CA30" s="213"/>
      <c r="CB30" s="213"/>
      <c r="CC30" s="213"/>
      <c r="CD30" s="213"/>
      <c r="CE30" s="213"/>
      <c r="CF30" s="213"/>
      <c r="CG30" s="213"/>
      <c r="CH30" s="213"/>
      <c r="CI30" s="213"/>
      <c r="CJ30" s="213"/>
      <c r="CK30" s="213"/>
      <c r="CL30" s="213"/>
      <c r="CM30" s="213"/>
      <c r="CN30" s="213"/>
      <c r="CO30" s="213"/>
      <c r="CP30" s="213"/>
      <c r="CQ30" s="213"/>
      <c r="CR30" s="213"/>
      <c r="CS30" s="213"/>
    </row>
    <row r="31" spans="1:97" hidden="1">
      <c r="A31" s="204" t="s">
        <v>462</v>
      </c>
      <c r="B31" s="204" t="s">
        <v>463</v>
      </c>
      <c r="C31" s="204" t="s">
        <v>225</v>
      </c>
      <c r="D31" s="204" t="s">
        <v>583</v>
      </c>
      <c r="E31" s="204" t="s">
        <v>584</v>
      </c>
      <c r="F31" s="204" t="s">
        <v>585</v>
      </c>
      <c r="G31" s="205">
        <v>37942</v>
      </c>
      <c r="H31" s="205" t="s">
        <v>468</v>
      </c>
      <c r="I31" s="205" t="s">
        <v>567</v>
      </c>
      <c r="J31" s="206">
        <v>100</v>
      </c>
      <c r="K31" s="204" t="s">
        <v>486</v>
      </c>
      <c r="L31" s="204" t="s">
        <v>471</v>
      </c>
      <c r="M31" s="207">
        <v>38826.71</v>
      </c>
      <c r="N31" s="208">
        <v>15449.147908999996</v>
      </c>
      <c r="O31" s="208">
        <v>54275.857908999998</v>
      </c>
      <c r="P31" s="209">
        <v>0</v>
      </c>
      <c r="Q31">
        <v>0</v>
      </c>
      <c r="R31" s="210" t="s">
        <v>505</v>
      </c>
      <c r="S31" s="215">
        <v>200</v>
      </c>
      <c r="T31" s="215">
        <v>88.95</v>
      </c>
      <c r="U31" s="216">
        <v>50</v>
      </c>
      <c r="V31" s="216">
        <v>0</v>
      </c>
      <c r="W31" s="216"/>
      <c r="X31" s="209">
        <v>138.94999999999999</v>
      </c>
      <c r="Y31" s="211">
        <v>2398.89</v>
      </c>
      <c r="Z31" s="211">
        <v>734.06</v>
      </c>
      <c r="AA31" s="211">
        <v>56.36</v>
      </c>
      <c r="AB31" s="211">
        <v>3189.31</v>
      </c>
      <c r="AC31" s="216">
        <v>104</v>
      </c>
      <c r="AD31" s="216">
        <v>82.55</v>
      </c>
      <c r="AE31" s="216">
        <v>26</v>
      </c>
      <c r="AF31" s="216">
        <v>0</v>
      </c>
      <c r="AG31" s="209">
        <v>0</v>
      </c>
      <c r="AH31" s="209">
        <v>108.55</v>
      </c>
      <c r="AI31" s="211">
        <v>1874.01</v>
      </c>
      <c r="AJ31" s="211">
        <v>573.44000000000005</v>
      </c>
      <c r="AK31" s="211">
        <v>44.03</v>
      </c>
      <c r="AL31" s="211">
        <v>2491.48</v>
      </c>
      <c r="AM31" s="209"/>
      <c r="AN31" s="213"/>
      <c r="AO31" s="213"/>
      <c r="AP31" s="213"/>
      <c r="AQ31" s="213"/>
      <c r="AR31" s="213"/>
      <c r="AS31" s="213"/>
      <c r="AT31" s="213"/>
      <c r="AU31" s="213"/>
      <c r="AV31" s="213"/>
      <c r="AW31" s="213"/>
      <c r="AX31" s="213"/>
      <c r="AY31" s="213"/>
      <c r="AZ31" s="213"/>
      <c r="BA31" s="213"/>
      <c r="BB31" s="213"/>
      <c r="BC31" s="213"/>
      <c r="BD31" s="213"/>
      <c r="BE31" s="213"/>
      <c r="BF31" s="213"/>
      <c r="BG31" s="213"/>
      <c r="BH31" s="213"/>
      <c r="BI31" s="213"/>
      <c r="BJ31" s="213"/>
      <c r="BK31" s="213"/>
      <c r="BL31" s="213"/>
      <c r="BM31" s="213"/>
      <c r="BN31" s="213"/>
      <c r="BO31" s="213"/>
      <c r="BP31" s="213"/>
      <c r="BQ31" s="213"/>
      <c r="BR31" s="213"/>
      <c r="BS31" s="213"/>
      <c r="BT31" s="213"/>
      <c r="BU31" s="213"/>
      <c r="BV31" s="213"/>
      <c r="BW31" s="213"/>
      <c r="BX31" s="213"/>
      <c r="BY31" s="213"/>
      <c r="BZ31" s="213"/>
      <c r="CA31" s="213"/>
      <c r="CB31" s="213"/>
      <c r="CC31" s="213"/>
      <c r="CD31" s="213"/>
      <c r="CE31" s="213"/>
      <c r="CF31" s="213"/>
      <c r="CG31" s="213"/>
      <c r="CH31" s="213"/>
      <c r="CI31" s="213"/>
      <c r="CJ31" s="213"/>
      <c r="CK31" s="213"/>
      <c r="CL31" s="213"/>
      <c r="CM31" s="213"/>
      <c r="CN31" s="213"/>
      <c r="CO31" s="213"/>
      <c r="CP31" s="213"/>
      <c r="CQ31" s="213"/>
      <c r="CR31" s="213"/>
      <c r="CS31" s="213"/>
    </row>
    <row r="32" spans="1:97" hidden="1">
      <c r="A32" s="204" t="s">
        <v>462</v>
      </c>
      <c r="B32" s="204" t="s">
        <v>463</v>
      </c>
      <c r="C32" s="204" t="s">
        <v>225</v>
      </c>
      <c r="D32" s="204" t="s">
        <v>586</v>
      </c>
      <c r="E32" s="204" t="s">
        <v>587</v>
      </c>
      <c r="F32" s="204" t="s">
        <v>588</v>
      </c>
      <c r="G32" s="205">
        <v>39104</v>
      </c>
      <c r="H32" s="205" t="s">
        <v>468</v>
      </c>
      <c r="I32" s="205" t="s">
        <v>567</v>
      </c>
      <c r="J32" s="206">
        <v>100</v>
      </c>
      <c r="K32" s="204" t="s">
        <v>486</v>
      </c>
      <c r="L32" s="204" t="s">
        <v>481</v>
      </c>
      <c r="M32" s="207">
        <v>26784.55</v>
      </c>
      <c r="N32" s="208">
        <v>10657.572444999998</v>
      </c>
      <c r="O32" s="208">
        <v>37442.122445000001</v>
      </c>
      <c r="P32" s="209">
        <v>0</v>
      </c>
      <c r="Q32">
        <v>0</v>
      </c>
      <c r="R32" s="210" t="s">
        <v>494</v>
      </c>
      <c r="S32" s="209">
        <v>200</v>
      </c>
      <c r="T32" s="209">
        <v>135.36000000000001</v>
      </c>
      <c r="U32" s="209">
        <v>50</v>
      </c>
      <c r="V32" s="209">
        <v>0</v>
      </c>
      <c r="W32" s="209"/>
      <c r="X32" s="209">
        <v>185.36</v>
      </c>
      <c r="Y32" s="211">
        <v>2207.64</v>
      </c>
      <c r="Z32" s="211">
        <v>675.54</v>
      </c>
      <c r="AA32" s="211">
        <v>51.86</v>
      </c>
      <c r="AB32" s="211">
        <v>2935.04</v>
      </c>
      <c r="AC32" s="209">
        <v>104</v>
      </c>
      <c r="AD32" s="209">
        <v>88.87</v>
      </c>
      <c r="AE32" s="209">
        <v>26</v>
      </c>
      <c r="AF32" s="209">
        <v>0</v>
      </c>
      <c r="AG32" s="209">
        <v>0</v>
      </c>
      <c r="AH32" s="209">
        <v>114.87</v>
      </c>
      <c r="AI32" s="211">
        <v>1368.17</v>
      </c>
      <c r="AJ32" s="211">
        <v>418.64</v>
      </c>
      <c r="AK32" s="211">
        <v>32.14</v>
      </c>
      <c r="AL32" s="211">
        <v>1818.95</v>
      </c>
      <c r="AM32" s="209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3"/>
      <c r="AY32" s="213"/>
      <c r="AZ32" s="213"/>
      <c r="BA32" s="213"/>
      <c r="BB32" s="213"/>
      <c r="BC32" s="213"/>
      <c r="BD32" s="213"/>
      <c r="BE32" s="213"/>
      <c r="BF32" s="213"/>
      <c r="BG32" s="213"/>
      <c r="BH32" s="213"/>
      <c r="BI32" s="213"/>
      <c r="BJ32" s="213"/>
      <c r="BK32" s="213"/>
      <c r="BL32" s="213"/>
      <c r="BM32" s="213"/>
      <c r="BN32" s="213"/>
      <c r="BO32" s="213"/>
      <c r="BP32" s="213"/>
      <c r="BQ32" s="213"/>
      <c r="BR32" s="213"/>
      <c r="BS32" s="213"/>
      <c r="BT32" s="213"/>
      <c r="BU32" s="213"/>
      <c r="BV32" s="213"/>
      <c r="BW32" s="213"/>
      <c r="BX32" s="213"/>
      <c r="BY32" s="213"/>
      <c r="BZ32" s="213"/>
      <c r="CA32" s="213"/>
      <c r="CB32" s="213"/>
      <c r="CC32" s="213"/>
      <c r="CD32" s="213"/>
      <c r="CE32" s="213"/>
      <c r="CF32" s="213"/>
      <c r="CG32" s="213"/>
      <c r="CH32" s="213"/>
      <c r="CI32" s="213"/>
      <c r="CJ32" s="213"/>
      <c r="CK32" s="213"/>
      <c r="CL32" s="213"/>
      <c r="CM32" s="213"/>
      <c r="CN32" s="213"/>
      <c r="CO32" s="213"/>
      <c r="CP32" s="213"/>
      <c r="CQ32" s="213"/>
      <c r="CR32" s="213"/>
      <c r="CS32" s="213"/>
    </row>
    <row r="33" spans="1:97" hidden="1">
      <c r="A33" s="204" t="s">
        <v>462</v>
      </c>
      <c r="B33" s="204" t="s">
        <v>463</v>
      </c>
      <c r="C33" s="204" t="s">
        <v>225</v>
      </c>
      <c r="D33" s="204" t="s">
        <v>589</v>
      </c>
      <c r="E33" s="204" t="s">
        <v>590</v>
      </c>
      <c r="F33" s="204" t="s">
        <v>591</v>
      </c>
      <c r="G33" s="205">
        <v>44571</v>
      </c>
      <c r="H33" s="205" t="s">
        <v>468</v>
      </c>
      <c r="I33" s="205" t="s">
        <v>567</v>
      </c>
      <c r="J33" s="206">
        <v>100</v>
      </c>
      <c r="K33" s="204" t="s">
        <v>470</v>
      </c>
      <c r="L33" s="204" t="s">
        <v>556</v>
      </c>
      <c r="M33" s="207">
        <v>42639.869999999995</v>
      </c>
      <c r="N33" s="208">
        <v>16275.638379</v>
      </c>
      <c r="O33" s="208">
        <v>58915.508378999992</v>
      </c>
      <c r="P33" s="209">
        <v>0</v>
      </c>
      <c r="Q33">
        <v>0</v>
      </c>
      <c r="R33" s="210" t="s">
        <v>505</v>
      </c>
      <c r="S33" s="209">
        <v>160</v>
      </c>
      <c r="T33" s="209">
        <v>82.47</v>
      </c>
      <c r="U33" s="209">
        <v>40</v>
      </c>
      <c r="V33" s="209">
        <v>0</v>
      </c>
      <c r="W33" s="209"/>
      <c r="X33" s="209">
        <v>122.47</v>
      </c>
      <c r="Y33" s="211">
        <v>2322.08</v>
      </c>
      <c r="Z33" s="211">
        <v>659.01</v>
      </c>
      <c r="AA33" s="211">
        <v>54.55</v>
      </c>
      <c r="AB33" s="211">
        <v>3035.6400000000003</v>
      </c>
      <c r="AC33" s="209">
        <v>104</v>
      </c>
      <c r="AD33" s="209">
        <v>145.52000000000001</v>
      </c>
      <c r="AE33" s="209">
        <v>26</v>
      </c>
      <c r="AF33" s="209">
        <v>0</v>
      </c>
      <c r="AG33" s="209">
        <v>0</v>
      </c>
      <c r="AH33" s="209">
        <v>171.52</v>
      </c>
      <c r="AI33" s="211">
        <v>3251.96</v>
      </c>
      <c r="AJ33" s="211">
        <v>922.91</v>
      </c>
      <c r="AK33" s="211">
        <v>76.400000000000006</v>
      </c>
      <c r="AL33" s="211">
        <v>4251.2699999999995</v>
      </c>
      <c r="AM33" s="209"/>
      <c r="AN33" s="213"/>
      <c r="AO33" s="213"/>
      <c r="AP33" s="213"/>
      <c r="AQ33" s="213"/>
      <c r="AR33" s="213"/>
      <c r="AS33" s="213"/>
      <c r="AT33" s="213"/>
      <c r="AU33" s="213"/>
      <c r="AV33" s="213"/>
      <c r="AW33" s="213"/>
      <c r="AX33" s="213"/>
      <c r="AY33" s="213"/>
      <c r="AZ33" s="213"/>
      <c r="BA33" s="213"/>
      <c r="BB33" s="213"/>
      <c r="BC33" s="213"/>
      <c r="BD33" s="213"/>
      <c r="BE33" s="213"/>
      <c r="BF33" s="213"/>
      <c r="BG33" s="213"/>
      <c r="BH33" s="213"/>
      <c r="BI33" s="213"/>
      <c r="BJ33" s="213"/>
      <c r="BK33" s="213"/>
      <c r="BL33" s="213"/>
      <c r="BM33" s="213"/>
      <c r="BN33" s="213"/>
      <c r="BO33" s="213"/>
      <c r="BP33" s="213"/>
      <c r="BQ33" s="213"/>
      <c r="BR33" s="213"/>
      <c r="BS33" s="213"/>
      <c r="BT33" s="213"/>
      <c r="BU33" s="213"/>
      <c r="BV33" s="213"/>
      <c r="BW33" s="213"/>
      <c r="BX33" s="213"/>
      <c r="BY33" s="213"/>
      <c r="BZ33" s="213"/>
      <c r="CA33" s="213"/>
      <c r="CB33" s="213"/>
      <c r="CC33" s="213"/>
      <c r="CD33" s="213"/>
      <c r="CE33" s="213"/>
      <c r="CF33" s="213"/>
      <c r="CG33" s="213"/>
      <c r="CH33" s="213"/>
      <c r="CI33" s="213"/>
      <c r="CJ33" s="213"/>
      <c r="CK33" s="213"/>
      <c r="CL33" s="213"/>
      <c r="CM33" s="213"/>
      <c r="CN33" s="213"/>
      <c r="CO33" s="213"/>
      <c r="CP33" s="213"/>
      <c r="CQ33" s="213"/>
      <c r="CR33" s="213"/>
      <c r="CS33" s="213"/>
    </row>
    <row r="34" spans="1:97" hidden="1">
      <c r="A34" s="204" t="s">
        <v>462</v>
      </c>
      <c r="B34" s="204" t="s">
        <v>463</v>
      </c>
      <c r="C34" s="204" t="s">
        <v>225</v>
      </c>
      <c r="D34" s="204" t="s">
        <v>592</v>
      </c>
      <c r="E34" s="204" t="s">
        <v>593</v>
      </c>
      <c r="F34" s="204" t="s">
        <v>594</v>
      </c>
      <c r="G34" s="205">
        <v>45068</v>
      </c>
      <c r="H34" s="205" t="s">
        <v>468</v>
      </c>
      <c r="I34" s="205" t="s">
        <v>567</v>
      </c>
      <c r="J34" s="206">
        <v>100</v>
      </c>
      <c r="K34" s="204" t="s">
        <v>486</v>
      </c>
      <c r="L34" s="204" t="s">
        <v>532</v>
      </c>
      <c r="M34" s="207">
        <v>22965.279999999999</v>
      </c>
      <c r="N34" s="208">
        <v>9137.8849119999977</v>
      </c>
      <c r="O34" s="208">
        <v>32103.164911999997</v>
      </c>
      <c r="P34" s="209">
        <v>0</v>
      </c>
      <c r="Q34">
        <v>0</v>
      </c>
      <c r="R34" s="210" t="s">
        <v>505</v>
      </c>
      <c r="S34" s="209">
        <v>160</v>
      </c>
      <c r="T34" s="209">
        <v>100.48</v>
      </c>
      <c r="U34" s="209">
        <v>0</v>
      </c>
      <c r="V34" s="209">
        <v>0</v>
      </c>
      <c r="W34" s="209"/>
      <c r="X34" s="209">
        <v>100.48</v>
      </c>
      <c r="Y34" s="211">
        <v>1026.08</v>
      </c>
      <c r="Z34" s="211">
        <v>318.91000000000003</v>
      </c>
      <c r="AA34" s="211">
        <v>24.11</v>
      </c>
      <c r="AB34" s="211">
        <v>1369.1</v>
      </c>
      <c r="AC34" s="209">
        <v>104</v>
      </c>
      <c r="AD34" s="209">
        <v>92.61</v>
      </c>
      <c r="AE34" s="209">
        <v>0</v>
      </c>
      <c r="AF34" s="209">
        <v>0</v>
      </c>
      <c r="AG34" s="209">
        <v>0</v>
      </c>
      <c r="AH34" s="209">
        <v>92.61</v>
      </c>
      <c r="AI34" s="211">
        <v>945.72</v>
      </c>
      <c r="AJ34" s="211">
        <v>293.92</v>
      </c>
      <c r="AK34" s="211">
        <v>22.22</v>
      </c>
      <c r="AL34" s="211">
        <v>1261.8600000000001</v>
      </c>
      <c r="AM34" s="217"/>
      <c r="AN34" s="213">
        <v>1</v>
      </c>
      <c r="AO34" s="213"/>
      <c r="AP34" s="213"/>
      <c r="AQ34" s="213"/>
      <c r="AR34" s="213"/>
      <c r="AS34" s="213"/>
      <c r="AT34" s="213"/>
      <c r="AU34" s="213"/>
      <c r="AV34" s="213"/>
      <c r="AW34" s="213"/>
      <c r="AX34" s="213"/>
      <c r="AY34" s="213"/>
      <c r="AZ34" s="213"/>
      <c r="BA34" s="213"/>
      <c r="BB34" s="213"/>
      <c r="BC34" s="213"/>
      <c r="BD34" s="213"/>
      <c r="BE34" s="213"/>
      <c r="BF34" s="213"/>
      <c r="BG34" s="213"/>
      <c r="BH34" s="213"/>
      <c r="BI34" s="213"/>
      <c r="BJ34" s="213"/>
      <c r="BK34" s="213"/>
      <c r="BL34" s="213"/>
      <c r="BM34" s="213"/>
      <c r="BN34" s="213"/>
      <c r="BO34" s="213"/>
      <c r="BP34" s="213"/>
      <c r="BQ34" s="213"/>
      <c r="BR34" s="213"/>
      <c r="BS34" s="213"/>
      <c r="BT34" s="213"/>
      <c r="BU34" s="213"/>
      <c r="BV34" s="213"/>
      <c r="BW34" s="213"/>
      <c r="BX34" s="213"/>
      <c r="BY34" s="213"/>
      <c r="BZ34" s="213"/>
      <c r="CA34" s="213"/>
      <c r="CB34" s="213"/>
      <c r="CC34" s="213"/>
      <c r="CD34" s="213"/>
      <c r="CE34" s="213"/>
      <c r="CF34" s="213"/>
      <c r="CG34" s="213"/>
      <c r="CH34" s="213"/>
      <c r="CI34" s="213"/>
      <c r="CJ34" s="213"/>
      <c r="CK34" s="213"/>
      <c r="CL34" s="213"/>
      <c r="CM34" s="213"/>
      <c r="CN34" s="213"/>
      <c r="CO34" s="213"/>
      <c r="CP34" s="213"/>
      <c r="CQ34" s="213"/>
      <c r="CR34" s="213"/>
      <c r="CS34" s="213"/>
    </row>
    <row r="35" spans="1:97" hidden="1">
      <c r="A35" s="204" t="s">
        <v>462</v>
      </c>
      <c r="B35" s="204" t="s">
        <v>463</v>
      </c>
      <c r="C35" s="204" t="s">
        <v>225</v>
      </c>
      <c r="D35" s="204" t="s">
        <v>595</v>
      </c>
      <c r="E35" s="204" t="s">
        <v>596</v>
      </c>
      <c r="F35" s="204" t="s">
        <v>597</v>
      </c>
      <c r="G35" s="205">
        <v>35895</v>
      </c>
      <c r="H35" s="205" t="s">
        <v>468</v>
      </c>
      <c r="I35" s="205" t="s">
        <v>567</v>
      </c>
      <c r="J35" s="206">
        <v>100</v>
      </c>
      <c r="K35" s="204" t="s">
        <v>486</v>
      </c>
      <c r="L35" s="204" t="s">
        <v>481</v>
      </c>
      <c r="M35" s="207">
        <v>26784.55</v>
      </c>
      <c r="N35" s="208">
        <v>10657.572444999998</v>
      </c>
      <c r="O35" s="208">
        <v>37442.122445000001</v>
      </c>
      <c r="P35" s="209">
        <v>0</v>
      </c>
      <c r="Q35">
        <v>0</v>
      </c>
      <c r="R35" s="210">
        <v>0</v>
      </c>
      <c r="S35" s="209">
        <v>200</v>
      </c>
      <c r="T35" s="209">
        <v>57.99</v>
      </c>
      <c r="U35" s="209">
        <v>50</v>
      </c>
      <c r="V35" s="209">
        <v>0</v>
      </c>
      <c r="W35" s="209"/>
      <c r="X35" s="209">
        <v>107.99000000000001</v>
      </c>
      <c r="Y35" s="211">
        <v>1286.18</v>
      </c>
      <c r="Z35" s="211">
        <v>393.58</v>
      </c>
      <c r="AA35" s="211">
        <v>30.22</v>
      </c>
      <c r="AB35" s="211">
        <v>1709.98</v>
      </c>
      <c r="AC35" s="209">
        <v>104</v>
      </c>
      <c r="AD35" s="209">
        <v>87.47</v>
      </c>
      <c r="AE35" s="209">
        <v>26</v>
      </c>
      <c r="AF35" s="209">
        <v>0</v>
      </c>
      <c r="AG35" s="209">
        <v>0</v>
      </c>
      <c r="AH35" s="209">
        <v>113.47</v>
      </c>
      <c r="AI35" s="211">
        <v>1351.47</v>
      </c>
      <c r="AJ35" s="211">
        <v>413.55</v>
      </c>
      <c r="AK35" s="211">
        <v>31.75</v>
      </c>
      <c r="AL35" s="211">
        <v>1796.77</v>
      </c>
      <c r="AM35" s="209"/>
      <c r="AN35" s="213"/>
      <c r="AO35" s="213"/>
      <c r="AP35" s="213"/>
      <c r="AQ35" s="213"/>
      <c r="AR35" s="213"/>
      <c r="AS35" s="213"/>
      <c r="AT35" s="213"/>
      <c r="AU35" s="213"/>
      <c r="AV35" s="213"/>
      <c r="AW35" s="213"/>
      <c r="AX35" s="213"/>
      <c r="AY35" s="213"/>
      <c r="AZ35" s="213"/>
      <c r="BA35" s="213"/>
      <c r="BB35" s="213"/>
      <c r="BC35" s="213"/>
      <c r="BD35" s="213"/>
      <c r="BE35" s="213"/>
      <c r="BF35" s="213"/>
      <c r="BG35" s="213"/>
      <c r="BH35" s="213"/>
      <c r="BI35" s="213"/>
      <c r="BJ35" s="213"/>
      <c r="BK35" s="213"/>
      <c r="BL35" s="213"/>
      <c r="BM35" s="213"/>
      <c r="BN35" s="213"/>
      <c r="BO35" s="213"/>
      <c r="BP35" s="213"/>
      <c r="BQ35" s="213"/>
      <c r="BR35" s="213"/>
      <c r="BS35" s="213"/>
      <c r="BT35" s="213"/>
      <c r="BU35" s="213"/>
      <c r="BV35" s="213"/>
      <c r="BW35" s="213"/>
      <c r="BX35" s="213"/>
      <c r="BY35" s="213"/>
      <c r="BZ35" s="213"/>
      <c r="CA35" s="213"/>
      <c r="CB35" s="213"/>
      <c r="CC35" s="213"/>
      <c r="CD35" s="213"/>
      <c r="CE35" s="213"/>
      <c r="CF35" s="213"/>
      <c r="CG35" s="213"/>
      <c r="CH35" s="213"/>
      <c r="CI35" s="213"/>
      <c r="CJ35" s="213"/>
      <c r="CK35" s="213"/>
      <c r="CL35" s="213"/>
      <c r="CM35" s="213"/>
      <c r="CN35" s="213"/>
      <c r="CO35" s="213"/>
      <c r="CP35" s="213"/>
      <c r="CQ35" s="213"/>
      <c r="CR35" s="213"/>
      <c r="CS35" s="213"/>
    </row>
    <row r="36" spans="1:97" hidden="1">
      <c r="A36" s="204" t="s">
        <v>462</v>
      </c>
      <c r="B36" s="204" t="s">
        <v>463</v>
      </c>
      <c r="C36" s="204" t="s">
        <v>225</v>
      </c>
      <c r="D36" s="204" t="s">
        <v>598</v>
      </c>
      <c r="E36" s="204" t="s">
        <v>599</v>
      </c>
      <c r="F36" s="204" t="s">
        <v>600</v>
      </c>
      <c r="G36" s="205">
        <v>45243</v>
      </c>
      <c r="H36" s="205" t="s">
        <v>468</v>
      </c>
      <c r="I36" s="205" t="s">
        <v>567</v>
      </c>
      <c r="J36" s="206">
        <v>100</v>
      </c>
      <c r="K36" s="204" t="s">
        <v>486</v>
      </c>
      <c r="L36" s="204" t="s">
        <v>481</v>
      </c>
      <c r="M36" s="207">
        <v>25481.95</v>
      </c>
      <c r="N36" s="208">
        <v>10139.267904999999</v>
      </c>
      <c r="O36" s="208">
        <v>35621.217904999998</v>
      </c>
      <c r="P36" s="209">
        <v>0</v>
      </c>
      <c r="Q36">
        <v>0</v>
      </c>
      <c r="R36" s="210">
        <v>0</v>
      </c>
      <c r="S36" s="209">
        <v>160</v>
      </c>
      <c r="T36" s="209">
        <v>68.98</v>
      </c>
      <c r="U36" s="209">
        <v>40</v>
      </c>
      <c r="V36" s="209">
        <v>0</v>
      </c>
      <c r="W36" s="209"/>
      <c r="X36" s="209">
        <v>108.98</v>
      </c>
      <c r="Y36" s="211">
        <v>1234.8</v>
      </c>
      <c r="Z36" s="211">
        <v>377.84</v>
      </c>
      <c r="AA36" s="211">
        <v>29.01</v>
      </c>
      <c r="AB36" s="211">
        <v>1641.6499999999999</v>
      </c>
      <c r="AC36" s="209">
        <v>104</v>
      </c>
      <c r="AD36" s="209">
        <v>122.88</v>
      </c>
      <c r="AE36" s="209">
        <v>26</v>
      </c>
      <c r="AF36" s="209">
        <v>0</v>
      </c>
      <c r="AG36" s="209">
        <v>0</v>
      </c>
      <c r="AH36" s="209">
        <v>148.88</v>
      </c>
      <c r="AI36" s="211">
        <v>1686.96</v>
      </c>
      <c r="AJ36" s="211">
        <v>516.21</v>
      </c>
      <c r="AK36" s="211">
        <v>39.630000000000003</v>
      </c>
      <c r="AL36" s="211">
        <v>2242.8000000000002</v>
      </c>
      <c r="AM36" s="209"/>
      <c r="AN36" s="213"/>
      <c r="AO36" s="213"/>
      <c r="AP36" s="213"/>
      <c r="AQ36" s="213"/>
      <c r="AR36" s="213"/>
      <c r="AS36" s="213"/>
      <c r="AT36" s="213"/>
      <c r="AU36" s="213"/>
      <c r="AV36" s="213"/>
      <c r="AW36" s="213"/>
      <c r="AX36" s="213"/>
      <c r="AY36" s="213"/>
      <c r="AZ36" s="213"/>
      <c r="BA36" s="213"/>
      <c r="BB36" s="213"/>
      <c r="BC36" s="213"/>
      <c r="BD36" s="213"/>
      <c r="BE36" s="213"/>
      <c r="BF36" s="213"/>
      <c r="BG36" s="213"/>
      <c r="BH36" s="213"/>
      <c r="BI36" s="213"/>
      <c r="BJ36" s="213"/>
      <c r="BK36" s="213"/>
      <c r="BL36" s="213"/>
      <c r="BM36" s="213"/>
      <c r="BN36" s="213"/>
      <c r="BO36" s="213"/>
      <c r="BP36" s="213"/>
      <c r="BQ36" s="213"/>
      <c r="BR36" s="213"/>
      <c r="BS36" s="213"/>
      <c r="BT36" s="213"/>
      <c r="BU36" s="213"/>
      <c r="BV36" s="213"/>
      <c r="BW36" s="213"/>
      <c r="BX36" s="213"/>
      <c r="BY36" s="213"/>
      <c r="BZ36" s="213"/>
      <c r="CA36" s="213"/>
      <c r="CB36" s="213"/>
      <c r="CC36" s="213"/>
      <c r="CD36" s="213"/>
      <c r="CE36" s="213"/>
      <c r="CF36" s="213"/>
      <c r="CG36" s="213"/>
      <c r="CH36" s="213"/>
      <c r="CI36" s="213"/>
      <c r="CJ36" s="213"/>
      <c r="CK36" s="213"/>
      <c r="CL36" s="213"/>
      <c r="CM36" s="213"/>
      <c r="CN36" s="213"/>
      <c r="CO36" s="213"/>
      <c r="CP36" s="213"/>
      <c r="CQ36" s="213"/>
      <c r="CR36" s="213"/>
      <c r="CS36" s="213"/>
    </row>
    <row r="37" spans="1:97" hidden="1">
      <c r="A37" s="204" t="s">
        <v>462</v>
      </c>
      <c r="B37" s="204" t="s">
        <v>463</v>
      </c>
      <c r="C37" s="204" t="s">
        <v>225</v>
      </c>
      <c r="D37" s="204" t="s">
        <v>601</v>
      </c>
      <c r="E37" s="204" t="s">
        <v>602</v>
      </c>
      <c r="F37" s="204" t="s">
        <v>603</v>
      </c>
      <c r="G37" s="205">
        <v>45315</v>
      </c>
      <c r="H37" s="205" t="s">
        <v>604</v>
      </c>
      <c r="I37" s="205" t="s">
        <v>567</v>
      </c>
      <c r="J37" s="206">
        <v>100</v>
      </c>
      <c r="K37" s="204" t="s">
        <v>605</v>
      </c>
      <c r="L37" s="204" t="s">
        <v>606</v>
      </c>
      <c r="M37" s="218">
        <v>24409.45</v>
      </c>
      <c r="N37" s="208">
        <v>9712.5201549999983</v>
      </c>
      <c r="O37" s="208">
        <v>34121.970155000003</v>
      </c>
      <c r="P37" s="209">
        <v>0</v>
      </c>
      <c r="Q37">
        <v>0</v>
      </c>
      <c r="R37" s="210">
        <v>0</v>
      </c>
      <c r="S37" s="209">
        <v>160</v>
      </c>
      <c r="T37" s="209">
        <v>30.5</v>
      </c>
      <c r="U37" s="209">
        <v>40</v>
      </c>
      <c r="V37" s="209">
        <v>0</v>
      </c>
      <c r="W37" s="209"/>
      <c r="X37" s="209">
        <v>70.5</v>
      </c>
      <c r="Y37" s="211">
        <v>765.22</v>
      </c>
      <c r="Z37" s="211">
        <v>106.6</v>
      </c>
      <c r="AA37" s="211">
        <v>0</v>
      </c>
      <c r="AB37" s="211">
        <v>871.82</v>
      </c>
      <c r="AC37" s="209">
        <v>104</v>
      </c>
      <c r="AD37" s="209">
        <v>36.619999999999997</v>
      </c>
      <c r="AE37" s="209">
        <v>26</v>
      </c>
      <c r="AF37" s="209">
        <v>0</v>
      </c>
      <c r="AG37" s="209">
        <v>0</v>
      </c>
      <c r="AH37" s="209">
        <v>62.62</v>
      </c>
      <c r="AI37" s="211">
        <v>679.73</v>
      </c>
      <c r="AJ37" s="211">
        <v>94.68</v>
      </c>
      <c r="AK37" s="211">
        <v>0</v>
      </c>
      <c r="AL37" s="211">
        <v>774.41000000000008</v>
      </c>
      <c r="AM37" s="209"/>
      <c r="AN37" s="213"/>
      <c r="AO37" s="213"/>
      <c r="AP37" s="213"/>
      <c r="AQ37" s="213"/>
      <c r="AR37" s="213"/>
      <c r="AS37" s="213"/>
      <c r="AT37" s="213"/>
      <c r="AU37" s="213"/>
      <c r="AV37" s="213"/>
      <c r="AW37" s="213"/>
      <c r="AX37" s="213"/>
      <c r="AY37" s="213"/>
      <c r="AZ37" s="213"/>
      <c r="BA37" s="213"/>
      <c r="BB37" s="213"/>
      <c r="BC37" s="213"/>
      <c r="BD37" s="213"/>
      <c r="BE37" s="213"/>
      <c r="BF37" s="213"/>
      <c r="BG37" s="213"/>
      <c r="BH37" s="213"/>
      <c r="BI37" s="213"/>
      <c r="BJ37" s="213"/>
      <c r="BK37" s="213"/>
      <c r="BL37" s="213"/>
      <c r="BM37" s="213"/>
      <c r="BN37" s="213"/>
      <c r="BO37" s="213"/>
      <c r="BP37" s="213"/>
      <c r="BQ37" s="213"/>
      <c r="BR37" s="213"/>
      <c r="BS37" s="213"/>
      <c r="BT37" s="213"/>
      <c r="BU37" s="213"/>
      <c r="BV37" s="213"/>
      <c r="BW37" s="213"/>
      <c r="BX37" s="213"/>
      <c r="BY37" s="213"/>
      <c r="BZ37" s="213"/>
      <c r="CA37" s="213"/>
      <c r="CB37" s="213"/>
      <c r="CC37" s="213"/>
      <c r="CD37" s="213"/>
      <c r="CE37" s="213"/>
      <c r="CF37" s="213"/>
      <c r="CG37" s="213"/>
      <c r="CH37" s="213"/>
      <c r="CI37" s="213"/>
      <c r="CJ37" s="213"/>
      <c r="CK37" s="213"/>
      <c r="CL37" s="213"/>
      <c r="CM37" s="213"/>
      <c r="CN37" s="213"/>
      <c r="CO37" s="213"/>
      <c r="CP37" s="213"/>
      <c r="CQ37" s="213"/>
      <c r="CR37" s="213"/>
      <c r="CS37" s="213"/>
    </row>
    <row r="38" spans="1:97" hidden="1">
      <c r="A38" s="204" t="s">
        <v>462</v>
      </c>
      <c r="B38" s="204" t="s">
        <v>463</v>
      </c>
      <c r="C38" s="204" t="s">
        <v>225</v>
      </c>
      <c r="D38" s="204" t="s">
        <v>607</v>
      </c>
      <c r="E38" s="204" t="s">
        <v>608</v>
      </c>
      <c r="F38" s="204" t="s">
        <v>609</v>
      </c>
      <c r="G38" s="205">
        <v>42248</v>
      </c>
      <c r="H38" s="205" t="s">
        <v>468</v>
      </c>
      <c r="I38" s="205" t="s">
        <v>567</v>
      </c>
      <c r="J38" s="206">
        <v>100</v>
      </c>
      <c r="K38" s="204" t="s">
        <v>486</v>
      </c>
      <c r="L38" s="204" t="s">
        <v>481</v>
      </c>
      <c r="M38" s="207">
        <v>26458.899999999998</v>
      </c>
      <c r="N38" s="208">
        <v>10527.996309999997</v>
      </c>
      <c r="O38" s="208">
        <v>36986.896309999996</v>
      </c>
      <c r="P38" s="209">
        <v>0</v>
      </c>
      <c r="Q38">
        <v>0</v>
      </c>
      <c r="R38" s="210" t="s">
        <v>494</v>
      </c>
      <c r="S38" s="209">
        <v>168</v>
      </c>
      <c r="T38" s="209">
        <v>62.57</v>
      </c>
      <c r="U38" s="209">
        <v>42</v>
      </c>
      <c r="V38" s="209">
        <v>0</v>
      </c>
      <c r="W38" s="209"/>
      <c r="X38" s="209">
        <v>104.57</v>
      </c>
      <c r="Y38" s="211">
        <v>1230.3499999999999</v>
      </c>
      <c r="Z38" s="211">
        <v>376.49</v>
      </c>
      <c r="AA38" s="211">
        <v>28.9</v>
      </c>
      <c r="AB38" s="211">
        <v>1635.74</v>
      </c>
      <c r="AC38" s="209">
        <v>104</v>
      </c>
      <c r="AD38" s="209">
        <v>74.180000000000007</v>
      </c>
      <c r="AE38" s="209">
        <v>26</v>
      </c>
      <c r="AF38" s="209">
        <v>0</v>
      </c>
      <c r="AG38" s="209">
        <v>0</v>
      </c>
      <c r="AH38" s="209">
        <v>100.18</v>
      </c>
      <c r="AI38" s="211">
        <v>1178.6500000000001</v>
      </c>
      <c r="AJ38" s="211">
        <v>360.67</v>
      </c>
      <c r="AK38" s="211">
        <v>27.69</v>
      </c>
      <c r="AL38" s="211">
        <v>1567.0100000000002</v>
      </c>
      <c r="AM38" s="217"/>
      <c r="AN38" s="213"/>
      <c r="AO38" s="213"/>
      <c r="AP38" s="213"/>
      <c r="AQ38" s="213"/>
      <c r="AR38" s="213"/>
      <c r="AS38" s="213"/>
      <c r="AT38" s="213"/>
      <c r="AU38" s="213"/>
      <c r="AV38" s="213"/>
      <c r="AW38" s="213"/>
      <c r="AX38" s="213"/>
      <c r="AY38" s="213"/>
      <c r="AZ38" s="213"/>
      <c r="BA38" s="213"/>
      <c r="BB38" s="213"/>
      <c r="BC38" s="213"/>
      <c r="BD38" s="213"/>
      <c r="BE38" s="213"/>
      <c r="BF38" s="213"/>
      <c r="BG38" s="213"/>
      <c r="BH38" s="213"/>
      <c r="BI38" s="213"/>
      <c r="BJ38" s="213"/>
      <c r="BK38" s="213"/>
      <c r="BL38" s="213"/>
      <c r="BM38" s="213"/>
      <c r="BN38" s="213"/>
      <c r="BO38" s="213"/>
      <c r="BP38" s="213"/>
      <c r="BQ38" s="213"/>
      <c r="BR38" s="213"/>
      <c r="BS38" s="213"/>
      <c r="BT38" s="213"/>
      <c r="BU38" s="213"/>
      <c r="BV38" s="213"/>
      <c r="BW38" s="213"/>
      <c r="BX38" s="213"/>
      <c r="BY38" s="213"/>
      <c r="BZ38" s="213"/>
      <c r="CA38" s="213"/>
      <c r="CB38" s="213"/>
      <c r="CC38" s="213"/>
      <c r="CD38" s="213"/>
      <c r="CE38" s="213"/>
      <c r="CF38" s="213"/>
      <c r="CG38" s="213"/>
      <c r="CH38" s="213"/>
      <c r="CI38" s="213"/>
      <c r="CJ38" s="213"/>
      <c r="CK38" s="213"/>
      <c r="CL38" s="213"/>
      <c r="CM38" s="213"/>
      <c r="CN38" s="213"/>
      <c r="CO38" s="213"/>
      <c r="CP38" s="213"/>
      <c r="CQ38" s="213"/>
      <c r="CR38" s="213"/>
      <c r="CS38" s="213"/>
    </row>
    <row r="39" spans="1:97" hidden="1">
      <c r="A39" s="204" t="s">
        <v>462</v>
      </c>
      <c r="B39" s="204" t="s">
        <v>463</v>
      </c>
      <c r="C39" s="204" t="s">
        <v>225</v>
      </c>
      <c r="D39" s="204" t="s">
        <v>610</v>
      </c>
      <c r="E39" s="204" t="s">
        <v>611</v>
      </c>
      <c r="F39" s="204" t="s">
        <v>612</v>
      </c>
      <c r="G39" s="205">
        <v>43165</v>
      </c>
      <c r="H39" s="205" t="s">
        <v>468</v>
      </c>
      <c r="I39" s="205" t="s">
        <v>567</v>
      </c>
      <c r="J39" s="206">
        <v>100</v>
      </c>
      <c r="K39" s="204" t="s">
        <v>486</v>
      </c>
      <c r="L39" s="204" t="s">
        <v>481</v>
      </c>
      <c r="M39" s="207">
        <v>26133.25</v>
      </c>
      <c r="N39" s="208">
        <v>10398.420174999997</v>
      </c>
      <c r="O39" s="208">
        <v>36531.670174999999</v>
      </c>
      <c r="P39" s="209">
        <v>0</v>
      </c>
      <c r="Q39">
        <v>0</v>
      </c>
      <c r="R39" s="210">
        <v>0</v>
      </c>
      <c r="S39" s="209">
        <v>160</v>
      </c>
      <c r="T39" s="209">
        <v>81.849999999999994</v>
      </c>
      <c r="U39" s="209">
        <v>40</v>
      </c>
      <c r="V39" s="209">
        <v>0</v>
      </c>
      <c r="W39" s="209"/>
      <c r="X39" s="209">
        <v>121.85</v>
      </c>
      <c r="Y39" s="211">
        <v>1415.98</v>
      </c>
      <c r="Z39" s="211">
        <v>433.29</v>
      </c>
      <c r="AA39" s="211">
        <v>33.270000000000003</v>
      </c>
      <c r="AB39" s="211">
        <v>1882.54</v>
      </c>
      <c r="AC39" s="209">
        <v>104</v>
      </c>
      <c r="AD39" s="209">
        <v>55.9</v>
      </c>
      <c r="AE39" s="209">
        <v>26</v>
      </c>
      <c r="AF39" s="209">
        <v>0</v>
      </c>
      <c r="AG39" s="209">
        <v>0</v>
      </c>
      <c r="AH39" s="209">
        <v>81.900000000000006</v>
      </c>
      <c r="AI39" s="211">
        <v>951.77</v>
      </c>
      <c r="AJ39" s="211">
        <v>291.25</v>
      </c>
      <c r="AK39" s="211">
        <v>22.36</v>
      </c>
      <c r="AL39" s="211">
        <v>1265.3799999999999</v>
      </c>
      <c r="AM39" s="209"/>
      <c r="AN39" s="213"/>
      <c r="AO39" s="213"/>
      <c r="AP39" s="213"/>
      <c r="AQ39" s="213"/>
      <c r="AR39" s="213"/>
      <c r="AS39" s="213"/>
      <c r="AT39" s="213"/>
      <c r="AU39" s="213"/>
      <c r="AV39" s="213"/>
      <c r="AW39" s="213"/>
      <c r="AX39" s="213"/>
      <c r="AY39" s="213"/>
      <c r="AZ39" s="213"/>
      <c r="BA39" s="213"/>
      <c r="BB39" s="213"/>
      <c r="BC39" s="213"/>
      <c r="BD39" s="213"/>
      <c r="BE39" s="213"/>
      <c r="BF39" s="213"/>
      <c r="BG39" s="213"/>
      <c r="BH39" s="213"/>
      <c r="BI39" s="213"/>
      <c r="BJ39" s="213"/>
      <c r="BK39" s="213"/>
      <c r="BL39" s="213"/>
      <c r="BM39" s="213"/>
      <c r="BN39" s="213"/>
      <c r="BO39" s="213"/>
      <c r="BP39" s="213"/>
      <c r="BQ39" s="213"/>
      <c r="BR39" s="213"/>
      <c r="BS39" s="213"/>
      <c r="BT39" s="213"/>
      <c r="BU39" s="213"/>
      <c r="BV39" s="213"/>
      <c r="BW39" s="213"/>
      <c r="BX39" s="213"/>
      <c r="BY39" s="213"/>
      <c r="BZ39" s="213"/>
      <c r="CA39" s="213"/>
      <c r="CB39" s="213"/>
      <c r="CC39" s="213"/>
      <c r="CD39" s="213"/>
      <c r="CE39" s="213"/>
      <c r="CF39" s="213"/>
      <c r="CG39" s="213"/>
      <c r="CH39" s="213"/>
      <c r="CI39" s="213"/>
      <c r="CJ39" s="213"/>
      <c r="CK39" s="213"/>
      <c r="CL39" s="213"/>
      <c r="CM39" s="213"/>
      <c r="CN39" s="213"/>
      <c r="CO39" s="213"/>
      <c r="CP39" s="213"/>
      <c r="CQ39" s="213"/>
      <c r="CR39" s="213"/>
      <c r="CS39" s="213"/>
    </row>
    <row r="40" spans="1:97" hidden="1">
      <c r="A40" s="204" t="s">
        <v>462</v>
      </c>
      <c r="B40" s="204" t="s">
        <v>463</v>
      </c>
      <c r="C40" s="204" t="s">
        <v>225</v>
      </c>
      <c r="D40" s="204" t="s">
        <v>613</v>
      </c>
      <c r="E40" s="204" t="s">
        <v>614</v>
      </c>
      <c r="F40" s="204" t="s">
        <v>615</v>
      </c>
      <c r="G40" s="205">
        <v>42618</v>
      </c>
      <c r="H40" s="205" t="s">
        <v>468</v>
      </c>
      <c r="I40" s="205" t="s">
        <v>567</v>
      </c>
      <c r="J40" s="206">
        <v>100</v>
      </c>
      <c r="K40" s="204" t="s">
        <v>486</v>
      </c>
      <c r="L40" s="204" t="s">
        <v>481</v>
      </c>
      <c r="M40" s="207">
        <v>26458.899999999998</v>
      </c>
      <c r="N40" s="208">
        <v>10527.996309999997</v>
      </c>
      <c r="O40" s="208">
        <v>36986.896309999996</v>
      </c>
      <c r="P40" s="209">
        <v>0</v>
      </c>
      <c r="Q40">
        <v>0</v>
      </c>
      <c r="R40" s="210" t="s">
        <v>505</v>
      </c>
      <c r="S40" s="209">
        <v>160</v>
      </c>
      <c r="T40" s="209">
        <v>124.36</v>
      </c>
      <c r="U40" s="209">
        <v>40</v>
      </c>
      <c r="V40" s="209">
        <v>0</v>
      </c>
      <c r="W40" s="209"/>
      <c r="X40" s="209">
        <v>164.36</v>
      </c>
      <c r="Y40" s="211">
        <v>1933.66</v>
      </c>
      <c r="Z40" s="211">
        <v>591.67999999999995</v>
      </c>
      <c r="AA40" s="211">
        <v>45.43</v>
      </c>
      <c r="AB40" s="211">
        <v>2570.77</v>
      </c>
      <c r="AC40" s="209">
        <v>104</v>
      </c>
      <c r="AD40" s="209">
        <v>48.62</v>
      </c>
      <c r="AE40" s="209">
        <v>26</v>
      </c>
      <c r="AF40" s="209">
        <v>0</v>
      </c>
      <c r="AG40" s="209">
        <v>0</v>
      </c>
      <c r="AH40" s="209">
        <v>74.62</v>
      </c>
      <c r="AI40" s="211">
        <v>877.96</v>
      </c>
      <c r="AJ40" s="211">
        <v>268.64999999999998</v>
      </c>
      <c r="AK40" s="211">
        <v>20.63</v>
      </c>
      <c r="AL40" s="211">
        <v>1167.2400000000002</v>
      </c>
      <c r="AM40" s="209"/>
      <c r="AN40" s="213"/>
      <c r="AO40" s="213"/>
      <c r="AP40" s="213"/>
      <c r="AQ40" s="213"/>
      <c r="AR40" s="213"/>
      <c r="AS40" s="213"/>
      <c r="AT40" s="213"/>
      <c r="AU40" s="213"/>
      <c r="AV40" s="213"/>
      <c r="AW40" s="213"/>
      <c r="AX40" s="213"/>
      <c r="AY40" s="213"/>
      <c r="AZ40" s="213"/>
      <c r="BA40" s="213"/>
      <c r="BB40" s="213"/>
      <c r="BC40" s="213"/>
      <c r="BD40" s="213"/>
      <c r="BE40" s="213"/>
      <c r="BF40" s="213"/>
      <c r="BG40" s="213"/>
      <c r="BH40" s="213"/>
      <c r="BI40" s="213"/>
      <c r="BJ40" s="213"/>
      <c r="BK40" s="213"/>
      <c r="BL40" s="213"/>
      <c r="BM40" s="213"/>
      <c r="BN40" s="213"/>
      <c r="BO40" s="213"/>
      <c r="BP40" s="213"/>
      <c r="BQ40" s="213"/>
      <c r="BR40" s="213"/>
      <c r="BS40" s="213"/>
      <c r="BT40" s="213"/>
      <c r="BU40" s="213"/>
      <c r="BV40" s="213"/>
      <c r="BW40" s="213"/>
      <c r="BX40" s="213"/>
      <c r="BY40" s="213"/>
      <c r="BZ40" s="213"/>
      <c r="CA40" s="213"/>
      <c r="CB40" s="213"/>
      <c r="CC40" s="213"/>
      <c r="CD40" s="213"/>
      <c r="CE40" s="213"/>
      <c r="CF40" s="213"/>
      <c r="CG40" s="213"/>
      <c r="CH40" s="213"/>
      <c r="CI40" s="213"/>
      <c r="CJ40" s="213"/>
      <c r="CK40" s="213"/>
      <c r="CL40" s="213"/>
      <c r="CM40" s="213"/>
      <c r="CN40" s="213"/>
      <c r="CO40" s="213"/>
      <c r="CP40" s="213"/>
      <c r="CQ40" s="213"/>
      <c r="CR40" s="213"/>
      <c r="CS40" s="213"/>
    </row>
    <row r="41" spans="1:97" hidden="1">
      <c r="A41" s="204" t="s">
        <v>462</v>
      </c>
      <c r="B41" s="204" t="s">
        <v>463</v>
      </c>
      <c r="C41" s="204" t="s">
        <v>225</v>
      </c>
      <c r="D41" s="204" t="s">
        <v>616</v>
      </c>
      <c r="E41" s="204" t="s">
        <v>617</v>
      </c>
      <c r="F41" s="204" t="s">
        <v>618</v>
      </c>
      <c r="G41" s="205">
        <v>43570</v>
      </c>
      <c r="H41" s="205" t="s">
        <v>468</v>
      </c>
      <c r="I41" s="205" t="s">
        <v>567</v>
      </c>
      <c r="J41" s="206">
        <v>100</v>
      </c>
      <c r="K41" s="204" t="s">
        <v>486</v>
      </c>
      <c r="L41" s="204" t="s">
        <v>481</v>
      </c>
      <c r="M41" s="207">
        <v>26133.25</v>
      </c>
      <c r="N41" s="208">
        <v>10398.420174999997</v>
      </c>
      <c r="O41" s="208">
        <v>36531.670174999999</v>
      </c>
      <c r="P41" s="209">
        <v>0</v>
      </c>
      <c r="Q41">
        <v>0</v>
      </c>
      <c r="R41" s="210">
        <v>0</v>
      </c>
      <c r="S41" s="209">
        <v>160</v>
      </c>
      <c r="T41" s="209">
        <v>115.93</v>
      </c>
      <c r="U41" s="209">
        <v>40</v>
      </c>
      <c r="V41" s="209">
        <v>0</v>
      </c>
      <c r="W41" s="209"/>
      <c r="X41" s="209">
        <v>155.93</v>
      </c>
      <c r="Y41" s="211">
        <v>1811.99</v>
      </c>
      <c r="Z41" s="211">
        <v>554.48</v>
      </c>
      <c r="AA41" s="211">
        <v>42.57</v>
      </c>
      <c r="AB41" s="211">
        <v>2409.0400000000004</v>
      </c>
      <c r="AC41" s="209">
        <v>104</v>
      </c>
      <c r="AD41" s="209">
        <v>220.66</v>
      </c>
      <c r="AE41" s="209">
        <v>26</v>
      </c>
      <c r="AF41" s="209">
        <v>0</v>
      </c>
      <c r="AG41" s="209">
        <v>0</v>
      </c>
      <c r="AH41" s="209">
        <v>246.66</v>
      </c>
      <c r="AI41" s="211">
        <v>2866.19</v>
      </c>
      <c r="AJ41" s="211">
        <v>877.04</v>
      </c>
      <c r="AK41" s="211">
        <v>67.343999999999994</v>
      </c>
      <c r="AL41" s="211">
        <v>3810.5740000000001</v>
      </c>
      <c r="AM41" s="209"/>
      <c r="AN41" s="213"/>
      <c r="AO41" s="213"/>
      <c r="AP41" s="213"/>
      <c r="AQ41" s="213"/>
      <c r="AR41" s="213"/>
      <c r="AS41" s="213"/>
      <c r="AT41" s="213"/>
      <c r="AU41" s="213"/>
      <c r="AV41" s="213"/>
      <c r="AW41" s="213"/>
      <c r="AX41" s="213"/>
      <c r="AY41" s="213"/>
      <c r="AZ41" s="213"/>
      <c r="BA41" s="213"/>
      <c r="BB41" s="213"/>
      <c r="BC41" s="213"/>
      <c r="BD41" s="213"/>
      <c r="BE41" s="213"/>
      <c r="BF41" s="213"/>
      <c r="BG41" s="213"/>
      <c r="BH41" s="213"/>
      <c r="BI41" s="213"/>
      <c r="BJ41" s="213"/>
      <c r="BK41" s="213"/>
      <c r="BL41" s="213"/>
      <c r="BM41" s="213"/>
      <c r="BN41" s="213"/>
      <c r="BO41" s="213"/>
      <c r="BP41" s="213"/>
      <c r="BQ41" s="213"/>
      <c r="BR41" s="213"/>
      <c r="BS41" s="213"/>
      <c r="BT41" s="213"/>
      <c r="BU41" s="213"/>
      <c r="BV41" s="213"/>
      <c r="BW41" s="213"/>
      <c r="BX41" s="213"/>
      <c r="BY41" s="213"/>
      <c r="BZ41" s="213"/>
      <c r="CA41" s="213"/>
      <c r="CB41" s="213"/>
      <c r="CC41" s="213"/>
      <c r="CD41" s="213"/>
      <c r="CE41" s="213"/>
      <c r="CF41" s="213"/>
      <c r="CG41" s="213"/>
      <c r="CH41" s="213"/>
      <c r="CI41" s="213"/>
      <c r="CJ41" s="213"/>
      <c r="CK41" s="213"/>
      <c r="CL41" s="213"/>
      <c r="CM41" s="213"/>
      <c r="CN41" s="213"/>
      <c r="CO41" s="213"/>
      <c r="CP41" s="213"/>
      <c r="CQ41" s="213"/>
      <c r="CR41" s="213"/>
      <c r="CS41" s="213"/>
    </row>
    <row r="42" spans="1:97" hidden="1">
      <c r="A42" s="204" t="s">
        <v>462</v>
      </c>
      <c r="B42" s="204" t="s">
        <v>463</v>
      </c>
      <c r="C42" s="204" t="s">
        <v>225</v>
      </c>
      <c r="D42" s="204" t="s">
        <v>619</v>
      </c>
      <c r="E42" s="204" t="s">
        <v>620</v>
      </c>
      <c r="F42" s="204" t="s">
        <v>621</v>
      </c>
      <c r="G42" s="205">
        <v>38376</v>
      </c>
      <c r="H42" s="205" t="s">
        <v>468</v>
      </c>
      <c r="I42" s="205" t="s">
        <v>567</v>
      </c>
      <c r="J42" s="206">
        <v>100</v>
      </c>
      <c r="K42" s="204" t="s">
        <v>486</v>
      </c>
      <c r="L42" s="204" t="s">
        <v>481</v>
      </c>
      <c r="M42" s="207">
        <v>27715.22</v>
      </c>
      <c r="N42" s="208">
        <v>11027.886037999999</v>
      </c>
      <c r="O42" s="208">
        <v>38743.106037999998</v>
      </c>
      <c r="P42" s="209">
        <v>0</v>
      </c>
      <c r="Q42">
        <v>0</v>
      </c>
      <c r="R42" s="210">
        <v>0</v>
      </c>
      <c r="S42" s="209">
        <v>200</v>
      </c>
      <c r="T42" s="209">
        <v>151.66999999999999</v>
      </c>
      <c r="U42" s="209">
        <v>50</v>
      </c>
      <c r="V42" s="209">
        <v>0</v>
      </c>
      <c r="W42" s="209"/>
      <c r="X42" s="209">
        <v>201.67</v>
      </c>
      <c r="Y42" s="211">
        <v>2485.36</v>
      </c>
      <c r="Z42" s="211">
        <v>760.54</v>
      </c>
      <c r="AA42" s="211">
        <v>58.39</v>
      </c>
      <c r="AB42" s="211">
        <v>3304.29</v>
      </c>
      <c r="AC42" s="209">
        <v>104</v>
      </c>
      <c r="AD42" s="209">
        <v>116.12</v>
      </c>
      <c r="AE42" s="209">
        <v>26</v>
      </c>
      <c r="AF42" s="209">
        <v>0</v>
      </c>
      <c r="AG42" s="209">
        <v>0</v>
      </c>
      <c r="AH42" s="209">
        <v>142.12</v>
      </c>
      <c r="AI42" s="211">
        <v>1751.52</v>
      </c>
      <c r="AJ42" s="211">
        <v>535.97</v>
      </c>
      <c r="AK42" s="211">
        <v>41.15</v>
      </c>
      <c r="AL42" s="211">
        <v>2328.64</v>
      </c>
      <c r="AM42" s="209"/>
      <c r="AN42" s="213"/>
      <c r="AO42" s="213"/>
      <c r="AP42" s="213"/>
      <c r="AQ42" s="213"/>
      <c r="AR42" s="213"/>
      <c r="AS42" s="213"/>
      <c r="AT42" s="213"/>
      <c r="AU42" s="213"/>
      <c r="AV42" s="213"/>
      <c r="AW42" s="213"/>
      <c r="AX42" s="213"/>
      <c r="AY42" s="213"/>
      <c r="AZ42" s="213"/>
      <c r="BA42" s="213"/>
      <c r="BB42" s="213"/>
      <c r="BC42" s="213"/>
      <c r="BD42" s="213"/>
      <c r="BE42" s="213"/>
      <c r="BF42" s="213"/>
      <c r="BG42" s="213"/>
      <c r="BH42" s="213"/>
      <c r="BI42" s="213"/>
      <c r="BJ42" s="213"/>
      <c r="BK42" s="213"/>
      <c r="BL42" s="213"/>
      <c r="BM42" s="213"/>
      <c r="BN42" s="213"/>
      <c r="BO42" s="213"/>
      <c r="BP42" s="213"/>
      <c r="BQ42" s="213"/>
      <c r="BR42" s="213"/>
      <c r="BS42" s="213"/>
      <c r="BT42" s="213"/>
      <c r="BU42" s="213"/>
      <c r="BV42" s="213"/>
      <c r="BW42" s="213"/>
      <c r="BX42" s="213"/>
      <c r="BY42" s="213"/>
      <c r="BZ42" s="213"/>
      <c r="CA42" s="213"/>
      <c r="CB42" s="213"/>
      <c r="CC42" s="213"/>
      <c r="CD42" s="213"/>
      <c r="CE42" s="213"/>
      <c r="CF42" s="213"/>
      <c r="CG42" s="213"/>
      <c r="CH42" s="213"/>
      <c r="CI42" s="213"/>
      <c r="CJ42" s="213"/>
      <c r="CK42" s="213"/>
      <c r="CL42" s="213"/>
      <c r="CM42" s="213"/>
      <c r="CN42" s="213"/>
      <c r="CO42" s="213"/>
      <c r="CP42" s="213"/>
      <c r="CQ42" s="213"/>
      <c r="CR42" s="213"/>
      <c r="CS42" s="213"/>
    </row>
    <row r="43" spans="1:97" hidden="1">
      <c r="A43" s="204" t="s">
        <v>462</v>
      </c>
      <c r="B43" s="204" t="s">
        <v>463</v>
      </c>
      <c r="C43" s="204" t="s">
        <v>225</v>
      </c>
      <c r="D43" s="204" t="s">
        <v>622</v>
      </c>
      <c r="E43" s="204" t="s">
        <v>623</v>
      </c>
      <c r="F43" s="204" t="s">
        <v>624</v>
      </c>
      <c r="G43" s="205">
        <v>45293</v>
      </c>
      <c r="H43" s="205" t="s">
        <v>468</v>
      </c>
      <c r="I43" s="205" t="s">
        <v>567</v>
      </c>
      <c r="J43" s="206">
        <v>100</v>
      </c>
      <c r="K43" s="204" t="s">
        <v>486</v>
      </c>
      <c r="L43" s="204" t="s">
        <v>625</v>
      </c>
      <c r="M43" s="207">
        <v>26024.440000000002</v>
      </c>
      <c r="N43" s="208">
        <v>10355.124675999999</v>
      </c>
      <c r="O43" s="208">
        <v>36379.564676000002</v>
      </c>
      <c r="P43" s="209">
        <v>0</v>
      </c>
      <c r="Q43">
        <v>0</v>
      </c>
      <c r="R43" s="210" t="s">
        <v>494</v>
      </c>
      <c r="S43" s="209">
        <v>160</v>
      </c>
      <c r="T43" s="209">
        <v>9.85</v>
      </c>
      <c r="U43" s="209">
        <v>40</v>
      </c>
      <c r="V43" s="209">
        <v>0</v>
      </c>
      <c r="W43" s="209"/>
      <c r="X43" s="209">
        <v>49.85</v>
      </c>
      <c r="Y43" s="211">
        <v>576.88</v>
      </c>
      <c r="Z43" s="211">
        <v>176.52</v>
      </c>
      <c r="AA43" s="211">
        <v>13.55</v>
      </c>
      <c r="AB43" s="211">
        <v>766.94999999999993</v>
      </c>
      <c r="AC43" s="209">
        <v>104</v>
      </c>
      <c r="AD43" s="209">
        <v>12.5</v>
      </c>
      <c r="AE43" s="209">
        <v>26</v>
      </c>
      <c r="AF43" s="209">
        <v>0</v>
      </c>
      <c r="AG43" s="209">
        <v>0</v>
      </c>
      <c r="AH43" s="209">
        <v>38.5</v>
      </c>
      <c r="AI43" s="211">
        <v>445.55</v>
      </c>
      <c r="AJ43" s="211">
        <v>136.34</v>
      </c>
      <c r="AK43" s="211">
        <v>10.47</v>
      </c>
      <c r="AL43" s="211">
        <v>592.36</v>
      </c>
      <c r="AM43" s="209"/>
      <c r="AN43" s="213"/>
      <c r="AO43" s="213"/>
      <c r="AP43" s="213"/>
      <c r="AQ43" s="213"/>
      <c r="AR43" s="213"/>
      <c r="AS43" s="213"/>
      <c r="AT43" s="213"/>
      <c r="AU43" s="213"/>
      <c r="AV43" s="213"/>
      <c r="AW43" s="213"/>
      <c r="AX43" s="213"/>
      <c r="AY43" s="213"/>
      <c r="AZ43" s="213"/>
      <c r="BA43" s="213"/>
      <c r="BB43" s="213"/>
      <c r="BC43" s="213"/>
      <c r="BD43" s="213"/>
      <c r="BE43" s="213"/>
      <c r="BF43" s="213"/>
      <c r="BG43" s="213"/>
      <c r="BH43" s="213"/>
      <c r="BI43" s="213"/>
      <c r="BJ43" s="213"/>
      <c r="BK43" s="213"/>
      <c r="BL43" s="213"/>
      <c r="BM43" s="213"/>
      <c r="BN43" s="213"/>
      <c r="BO43" s="213"/>
      <c r="BP43" s="213"/>
      <c r="BQ43" s="213"/>
      <c r="BR43" s="213"/>
      <c r="BS43" s="213"/>
      <c r="BT43" s="213"/>
      <c r="BU43" s="213"/>
      <c r="BV43" s="213"/>
      <c r="BW43" s="213"/>
      <c r="BX43" s="213"/>
      <c r="BY43" s="213"/>
      <c r="BZ43" s="213"/>
      <c r="CA43" s="213"/>
      <c r="CB43" s="213"/>
      <c r="CC43" s="213"/>
      <c r="CD43" s="213"/>
      <c r="CE43" s="213"/>
      <c r="CF43" s="213"/>
      <c r="CG43" s="213"/>
      <c r="CH43" s="213"/>
      <c r="CI43" s="213"/>
      <c r="CJ43" s="213"/>
      <c r="CK43" s="213"/>
      <c r="CL43" s="213"/>
      <c r="CM43" s="213"/>
      <c r="CN43" s="213"/>
      <c r="CO43" s="213"/>
      <c r="CP43" s="213"/>
      <c r="CQ43" s="213"/>
      <c r="CR43" s="213"/>
      <c r="CS43" s="213"/>
    </row>
    <row r="44" spans="1:97" hidden="1">
      <c r="A44" s="204" t="s">
        <v>462</v>
      </c>
      <c r="B44" s="204" t="s">
        <v>463</v>
      </c>
      <c r="C44" s="204" t="s">
        <v>225</v>
      </c>
      <c r="D44" s="204" t="s">
        <v>626</v>
      </c>
      <c r="E44" s="204" t="s">
        <v>627</v>
      </c>
      <c r="F44" s="204" t="s">
        <v>628</v>
      </c>
      <c r="G44" s="205">
        <v>38950</v>
      </c>
      <c r="H44" s="205" t="s">
        <v>468</v>
      </c>
      <c r="I44" s="205" t="s">
        <v>567</v>
      </c>
      <c r="J44" s="206">
        <v>100</v>
      </c>
      <c r="K44" s="204" t="s">
        <v>486</v>
      </c>
      <c r="L44" s="204" t="s">
        <v>481</v>
      </c>
      <c r="M44" s="207">
        <v>26784.55</v>
      </c>
      <c r="N44" s="208">
        <v>10657.572444999998</v>
      </c>
      <c r="O44" s="208">
        <v>37442.122445000001</v>
      </c>
      <c r="P44" s="209">
        <v>0</v>
      </c>
      <c r="Q44">
        <v>0</v>
      </c>
      <c r="R44" s="210">
        <v>0</v>
      </c>
      <c r="S44" s="209">
        <v>200</v>
      </c>
      <c r="T44" s="209">
        <v>94.29</v>
      </c>
      <c r="U44" s="209">
        <v>50</v>
      </c>
      <c r="V44" s="209">
        <v>0</v>
      </c>
      <c r="W44" s="209"/>
      <c r="X44" s="209">
        <v>144.29000000000002</v>
      </c>
      <c r="Y44" s="211">
        <v>1718.49</v>
      </c>
      <c r="Z44" s="211">
        <v>525.87</v>
      </c>
      <c r="AA44" s="211">
        <v>40.369999999999997</v>
      </c>
      <c r="AB44" s="211">
        <v>2284.73</v>
      </c>
      <c r="AC44" s="209">
        <v>104</v>
      </c>
      <c r="AD44" s="209">
        <v>214.01</v>
      </c>
      <c r="AE44" s="209">
        <v>26</v>
      </c>
      <c r="AF44" s="209">
        <v>0</v>
      </c>
      <c r="AG44" s="209">
        <v>0</v>
      </c>
      <c r="AH44" s="209">
        <v>240.01</v>
      </c>
      <c r="AI44" s="211">
        <v>2858.45</v>
      </c>
      <c r="AJ44" s="211">
        <v>874.7</v>
      </c>
      <c r="AK44" s="211">
        <v>67.150000000000006</v>
      </c>
      <c r="AL44" s="211">
        <v>3800.2999999999997</v>
      </c>
      <c r="AM44" s="209"/>
      <c r="AN44" s="213"/>
      <c r="AO44" s="213"/>
      <c r="AP44" s="213"/>
      <c r="AQ44" s="213"/>
      <c r="AR44" s="213"/>
      <c r="AS44" s="213"/>
      <c r="AT44" s="213"/>
      <c r="AU44" s="213"/>
      <c r="AV44" s="213"/>
      <c r="AW44" s="213"/>
      <c r="AX44" s="213"/>
      <c r="AY44" s="213"/>
      <c r="AZ44" s="213"/>
      <c r="BA44" s="213"/>
      <c r="BB44" s="213"/>
      <c r="BC44" s="213"/>
      <c r="BD44" s="213"/>
      <c r="BE44" s="213"/>
      <c r="BF44" s="213"/>
      <c r="BG44" s="213"/>
      <c r="BH44" s="213"/>
      <c r="BI44" s="213"/>
      <c r="BJ44" s="213"/>
      <c r="BK44" s="213"/>
      <c r="BL44" s="213"/>
      <c r="BM44" s="213"/>
      <c r="BN44" s="213"/>
      <c r="BO44" s="213"/>
      <c r="BP44" s="213"/>
      <c r="BQ44" s="213"/>
      <c r="BR44" s="213"/>
      <c r="BS44" s="213"/>
      <c r="BT44" s="213"/>
      <c r="BU44" s="213"/>
      <c r="BV44" s="213"/>
      <c r="BW44" s="213"/>
      <c r="BX44" s="213"/>
      <c r="BY44" s="213"/>
      <c r="BZ44" s="213"/>
      <c r="CA44" s="213"/>
      <c r="CB44" s="213"/>
      <c r="CC44" s="213"/>
      <c r="CD44" s="213"/>
      <c r="CE44" s="213"/>
      <c r="CF44" s="213"/>
      <c r="CG44" s="213"/>
      <c r="CH44" s="213"/>
      <c r="CI44" s="213"/>
      <c r="CJ44" s="213"/>
      <c r="CK44" s="213"/>
      <c r="CL44" s="213"/>
      <c r="CM44" s="213"/>
      <c r="CN44" s="213"/>
      <c r="CO44" s="213"/>
      <c r="CP44" s="213"/>
      <c r="CQ44" s="213"/>
      <c r="CR44" s="213"/>
      <c r="CS44" s="213"/>
    </row>
    <row r="45" spans="1:97" hidden="1">
      <c r="A45" s="204" t="s">
        <v>462</v>
      </c>
      <c r="B45" s="204" t="s">
        <v>463</v>
      </c>
      <c r="C45" s="204" t="s">
        <v>225</v>
      </c>
      <c r="D45" s="204" t="s">
        <v>629</v>
      </c>
      <c r="E45" s="204" t="s">
        <v>630</v>
      </c>
      <c r="F45" s="204" t="s">
        <v>631</v>
      </c>
      <c r="G45" s="205">
        <v>38362</v>
      </c>
      <c r="H45" s="205" t="s">
        <v>468</v>
      </c>
      <c r="I45" s="205" t="s">
        <v>567</v>
      </c>
      <c r="J45" s="206">
        <v>100</v>
      </c>
      <c r="K45" s="204" t="s">
        <v>486</v>
      </c>
      <c r="L45" s="204" t="s">
        <v>481</v>
      </c>
      <c r="M45" s="207">
        <v>26784.55</v>
      </c>
      <c r="N45" s="208">
        <v>10657.572444999998</v>
      </c>
      <c r="O45" s="208">
        <v>37442.122445000001</v>
      </c>
      <c r="P45" s="209">
        <v>0</v>
      </c>
      <c r="Q45">
        <v>0</v>
      </c>
      <c r="R45" s="210">
        <v>0</v>
      </c>
      <c r="S45" s="209">
        <v>200</v>
      </c>
      <c r="T45" s="209">
        <v>161</v>
      </c>
      <c r="U45" s="209">
        <v>50</v>
      </c>
      <c r="V45" s="209">
        <v>0</v>
      </c>
      <c r="W45" s="209"/>
      <c r="X45" s="209">
        <v>211</v>
      </c>
      <c r="Y45" s="211">
        <v>2512.9299999999998</v>
      </c>
      <c r="Z45" s="211">
        <v>768.96</v>
      </c>
      <c r="AA45" s="211">
        <v>59.04</v>
      </c>
      <c r="AB45" s="211">
        <v>3340.93</v>
      </c>
      <c r="AC45" s="209">
        <v>104</v>
      </c>
      <c r="AD45" s="209">
        <v>155.69</v>
      </c>
      <c r="AE45" s="209">
        <v>26</v>
      </c>
      <c r="AF45" s="209">
        <v>0</v>
      </c>
      <c r="AG45" s="209">
        <v>0</v>
      </c>
      <c r="AH45" s="209">
        <v>181.69</v>
      </c>
      <c r="AI45" s="211">
        <v>2163.94</v>
      </c>
      <c r="AJ45" s="211">
        <v>662.16</v>
      </c>
      <c r="AK45" s="211">
        <v>50.84</v>
      </c>
      <c r="AL45" s="211">
        <v>2876.94</v>
      </c>
      <c r="AM45" s="209"/>
      <c r="AN45" s="213"/>
      <c r="AO45" s="213"/>
      <c r="AP45" s="213"/>
      <c r="AQ45" s="213"/>
      <c r="AR45" s="213"/>
      <c r="AS45" s="213"/>
      <c r="AT45" s="213"/>
      <c r="AU45" s="213"/>
      <c r="AV45" s="213"/>
      <c r="AW45" s="213"/>
      <c r="AX45" s="213"/>
      <c r="AY45" s="213"/>
      <c r="AZ45" s="213"/>
      <c r="BA45" s="213"/>
      <c r="BB45" s="213"/>
      <c r="BC45" s="213"/>
      <c r="BD45" s="213"/>
      <c r="BE45" s="213"/>
      <c r="BF45" s="213"/>
      <c r="BG45" s="213"/>
      <c r="BH45" s="213"/>
      <c r="BI45" s="213"/>
      <c r="BJ45" s="213"/>
      <c r="BK45" s="213"/>
      <c r="BL45" s="213"/>
      <c r="BM45" s="213"/>
      <c r="BN45" s="213"/>
      <c r="BO45" s="213"/>
      <c r="BP45" s="213"/>
      <c r="BQ45" s="213"/>
      <c r="BR45" s="213"/>
      <c r="BS45" s="213"/>
      <c r="BT45" s="213"/>
      <c r="BU45" s="213"/>
      <c r="BV45" s="213"/>
      <c r="BW45" s="213"/>
      <c r="BX45" s="213"/>
      <c r="BY45" s="213"/>
      <c r="BZ45" s="213"/>
      <c r="CA45" s="213"/>
      <c r="CB45" s="213"/>
      <c r="CC45" s="213"/>
      <c r="CD45" s="213"/>
      <c r="CE45" s="213"/>
      <c r="CF45" s="213"/>
      <c r="CG45" s="213"/>
      <c r="CH45" s="213"/>
      <c r="CI45" s="213"/>
      <c r="CJ45" s="213"/>
      <c r="CK45" s="213"/>
      <c r="CL45" s="213"/>
      <c r="CM45" s="213"/>
      <c r="CN45" s="213"/>
      <c r="CO45" s="213"/>
      <c r="CP45" s="213"/>
      <c r="CQ45" s="213"/>
      <c r="CR45" s="213"/>
      <c r="CS45" s="213"/>
    </row>
    <row r="46" spans="1:97" hidden="1">
      <c r="A46" s="204" t="s">
        <v>462</v>
      </c>
      <c r="B46" s="204" t="s">
        <v>463</v>
      </c>
      <c r="C46" s="204" t="s">
        <v>225</v>
      </c>
      <c r="D46" s="204" t="s">
        <v>632</v>
      </c>
      <c r="E46" s="204" t="s">
        <v>633</v>
      </c>
      <c r="F46" s="204" t="s">
        <v>634</v>
      </c>
      <c r="G46" s="205">
        <v>38733</v>
      </c>
      <c r="H46" s="205" t="s">
        <v>468</v>
      </c>
      <c r="I46" s="205" t="s">
        <v>567</v>
      </c>
      <c r="J46" s="206">
        <v>100</v>
      </c>
      <c r="K46" s="204" t="s">
        <v>486</v>
      </c>
      <c r="L46" s="204" t="s">
        <v>481</v>
      </c>
      <c r="M46" s="207">
        <v>26784.55</v>
      </c>
      <c r="N46" s="208">
        <v>10657.572444999998</v>
      </c>
      <c r="O46" s="208">
        <v>37442.122445000001</v>
      </c>
      <c r="P46" s="209">
        <v>0</v>
      </c>
      <c r="Q46">
        <v>0</v>
      </c>
      <c r="R46" s="210" t="s">
        <v>494</v>
      </c>
      <c r="S46" s="209">
        <v>200</v>
      </c>
      <c r="T46" s="209">
        <v>135.30000000000001</v>
      </c>
      <c r="U46" s="209">
        <v>50</v>
      </c>
      <c r="V46" s="209">
        <v>0</v>
      </c>
      <c r="W46" s="209"/>
      <c r="X46" s="209">
        <v>185.3</v>
      </c>
      <c r="Y46" s="211">
        <v>2206.92</v>
      </c>
      <c r="Z46" s="211">
        <v>675.3</v>
      </c>
      <c r="AA46" s="211">
        <v>51.85</v>
      </c>
      <c r="AB46" s="211">
        <v>2934.07</v>
      </c>
      <c r="AC46" s="209">
        <v>104</v>
      </c>
      <c r="AD46" s="209">
        <v>180.71</v>
      </c>
      <c r="AE46" s="209">
        <v>26</v>
      </c>
      <c r="AF46" s="209">
        <v>0</v>
      </c>
      <c r="AG46" s="209">
        <v>0</v>
      </c>
      <c r="AH46" s="209">
        <v>206.71</v>
      </c>
      <c r="AI46" s="211">
        <v>2461.92</v>
      </c>
      <c r="AJ46" s="211">
        <v>753.34</v>
      </c>
      <c r="AK46" s="211">
        <v>57.84</v>
      </c>
      <c r="AL46" s="211">
        <v>3273.1000000000004</v>
      </c>
      <c r="AM46" s="217"/>
      <c r="AN46" s="213"/>
      <c r="AO46" s="213"/>
      <c r="AP46" s="213"/>
      <c r="AQ46" s="213"/>
      <c r="AR46" s="213"/>
      <c r="AS46" s="213"/>
      <c r="AT46" s="213"/>
      <c r="AU46" s="213"/>
      <c r="AV46" s="213"/>
      <c r="AW46" s="213"/>
      <c r="AX46" s="213"/>
      <c r="AY46" s="213"/>
      <c r="AZ46" s="213"/>
      <c r="BA46" s="213"/>
      <c r="BB46" s="213"/>
      <c r="BC46" s="213"/>
      <c r="BD46" s="213"/>
      <c r="BE46" s="213"/>
      <c r="BF46" s="213"/>
      <c r="BG46" s="213"/>
      <c r="BH46" s="213"/>
      <c r="BI46" s="213"/>
      <c r="BJ46" s="213"/>
      <c r="BK46" s="213"/>
      <c r="BL46" s="213"/>
      <c r="BM46" s="213"/>
      <c r="BN46" s="213"/>
      <c r="BO46" s="213"/>
      <c r="BP46" s="213"/>
      <c r="BQ46" s="213"/>
      <c r="BR46" s="213"/>
      <c r="BS46" s="213"/>
      <c r="BT46" s="213"/>
      <c r="BU46" s="213"/>
      <c r="BV46" s="213"/>
      <c r="BW46" s="213"/>
      <c r="BX46" s="213"/>
      <c r="BY46" s="213"/>
      <c r="BZ46" s="213"/>
      <c r="CA46" s="213"/>
      <c r="CB46" s="213"/>
      <c r="CC46" s="213"/>
      <c r="CD46" s="213"/>
      <c r="CE46" s="213"/>
      <c r="CF46" s="213"/>
      <c r="CG46" s="213"/>
      <c r="CH46" s="213"/>
      <c r="CI46" s="213"/>
      <c r="CJ46" s="213"/>
      <c r="CK46" s="213"/>
      <c r="CL46" s="213"/>
      <c r="CM46" s="213"/>
      <c r="CN46" s="213"/>
      <c r="CO46" s="213"/>
      <c r="CP46" s="213"/>
      <c r="CQ46" s="213"/>
      <c r="CR46" s="213"/>
      <c r="CS46" s="213"/>
    </row>
    <row r="47" spans="1:97" hidden="1">
      <c r="A47" s="204" t="s">
        <v>462</v>
      </c>
      <c r="B47" s="204" t="s">
        <v>463</v>
      </c>
      <c r="C47" s="204" t="s">
        <v>225</v>
      </c>
      <c r="D47" s="204" t="s">
        <v>635</v>
      </c>
      <c r="E47" s="204" t="s">
        <v>636</v>
      </c>
      <c r="F47" s="204" t="s">
        <v>637</v>
      </c>
      <c r="G47" s="205">
        <v>39461</v>
      </c>
      <c r="H47" s="205" t="s">
        <v>468</v>
      </c>
      <c r="I47" s="205" t="s">
        <v>567</v>
      </c>
      <c r="J47" s="206">
        <v>100</v>
      </c>
      <c r="K47" s="204" t="s">
        <v>486</v>
      </c>
      <c r="L47" s="204" t="s">
        <v>481</v>
      </c>
      <c r="M47" s="207">
        <v>26784.55</v>
      </c>
      <c r="N47" s="208">
        <v>10657.572444999998</v>
      </c>
      <c r="O47" s="208">
        <v>37442.122445000001</v>
      </c>
      <c r="P47" s="209">
        <v>0</v>
      </c>
      <c r="Q47">
        <v>0</v>
      </c>
      <c r="R47" s="210" t="s">
        <v>544</v>
      </c>
      <c r="S47" s="209">
        <v>200</v>
      </c>
      <c r="T47" s="209">
        <v>50.96</v>
      </c>
      <c r="U47" s="209">
        <v>50</v>
      </c>
      <c r="V47" s="209">
        <v>0</v>
      </c>
      <c r="W47" s="209"/>
      <c r="X47" s="209">
        <v>100.96000000000001</v>
      </c>
      <c r="Y47" s="211">
        <v>1202.51</v>
      </c>
      <c r="Z47" s="211">
        <v>367.97</v>
      </c>
      <c r="AA47" s="211">
        <v>28.25</v>
      </c>
      <c r="AB47" s="211">
        <v>1598.73</v>
      </c>
      <c r="AC47" s="209">
        <v>104</v>
      </c>
      <c r="AD47" s="209">
        <v>95.64</v>
      </c>
      <c r="AE47" s="209">
        <v>26</v>
      </c>
      <c r="AF47" s="209">
        <v>0</v>
      </c>
      <c r="AG47" s="209">
        <v>0</v>
      </c>
      <c r="AH47" s="209">
        <v>121.64</v>
      </c>
      <c r="AI47" s="211">
        <v>1448.7</v>
      </c>
      <c r="AJ47" s="211">
        <v>443.29</v>
      </c>
      <c r="AK47" s="211">
        <v>34.03</v>
      </c>
      <c r="AL47" s="211">
        <v>1926.02</v>
      </c>
      <c r="AM47" s="209"/>
      <c r="AN47" s="213"/>
      <c r="AO47" s="213"/>
      <c r="AP47" s="213"/>
      <c r="AQ47" s="213"/>
      <c r="AR47" s="213"/>
      <c r="AS47" s="213"/>
      <c r="AT47" s="213"/>
      <c r="AU47" s="213"/>
      <c r="AV47" s="213"/>
      <c r="AW47" s="213"/>
      <c r="AX47" s="213"/>
      <c r="AY47" s="213"/>
      <c r="AZ47" s="213"/>
      <c r="BA47" s="213"/>
      <c r="BB47" s="213"/>
      <c r="BC47" s="213"/>
      <c r="BD47" s="213"/>
      <c r="BE47" s="213"/>
      <c r="BF47" s="213"/>
      <c r="BG47" s="213"/>
      <c r="BH47" s="213"/>
      <c r="BI47" s="213"/>
      <c r="BJ47" s="213"/>
      <c r="BK47" s="213"/>
      <c r="BL47" s="213"/>
      <c r="BM47" s="213"/>
      <c r="BN47" s="213"/>
      <c r="BO47" s="213"/>
      <c r="BP47" s="213"/>
      <c r="BQ47" s="213"/>
      <c r="BR47" s="213"/>
      <c r="BS47" s="213"/>
      <c r="BT47" s="213"/>
      <c r="BU47" s="213"/>
      <c r="BV47" s="213"/>
      <c r="BW47" s="213"/>
      <c r="BX47" s="213"/>
      <c r="BY47" s="213"/>
      <c r="BZ47" s="213"/>
      <c r="CA47" s="213"/>
      <c r="CB47" s="213"/>
      <c r="CC47" s="213"/>
      <c r="CD47" s="213"/>
      <c r="CE47" s="213"/>
      <c r="CF47" s="213"/>
      <c r="CG47" s="213"/>
      <c r="CH47" s="213"/>
      <c r="CI47" s="213"/>
      <c r="CJ47" s="213"/>
      <c r="CK47" s="213"/>
      <c r="CL47" s="213"/>
      <c r="CM47" s="213"/>
      <c r="CN47" s="213"/>
      <c r="CO47" s="213"/>
      <c r="CP47" s="213"/>
      <c r="CQ47" s="213"/>
      <c r="CR47" s="213"/>
      <c r="CS47" s="213"/>
    </row>
    <row r="48" spans="1:97" hidden="1">
      <c r="A48" s="204" t="s">
        <v>462</v>
      </c>
      <c r="B48" s="204" t="s">
        <v>463</v>
      </c>
      <c r="C48" s="204" t="s">
        <v>225</v>
      </c>
      <c r="D48" s="204" t="s">
        <v>638</v>
      </c>
      <c r="E48" s="204" t="s">
        <v>639</v>
      </c>
      <c r="F48" s="204" t="s">
        <v>640</v>
      </c>
      <c r="G48" s="205">
        <v>45474</v>
      </c>
      <c r="H48" s="205" t="s">
        <v>468</v>
      </c>
      <c r="I48" s="205" t="s">
        <v>567</v>
      </c>
      <c r="J48" s="206">
        <v>100</v>
      </c>
      <c r="K48" s="204" t="s">
        <v>486</v>
      </c>
      <c r="L48" s="204" t="s">
        <v>477</v>
      </c>
      <c r="M48" s="207">
        <v>30336.28</v>
      </c>
      <c r="N48" s="208">
        <v>12070.805811999997</v>
      </c>
      <c r="O48" s="208">
        <v>42407.085811999998</v>
      </c>
      <c r="P48" s="209">
        <v>0</v>
      </c>
      <c r="Q48">
        <v>0</v>
      </c>
      <c r="R48" s="210">
        <v>0</v>
      </c>
      <c r="S48" s="209">
        <v>160</v>
      </c>
      <c r="T48" s="209">
        <v>0</v>
      </c>
      <c r="U48" s="209">
        <v>40</v>
      </c>
      <c r="V48" s="209">
        <v>0</v>
      </c>
      <c r="W48" s="209">
        <v>5.1100000000000003</v>
      </c>
      <c r="X48" s="209">
        <v>34.89</v>
      </c>
      <c r="Y48" s="211">
        <v>470.53</v>
      </c>
      <c r="Z48" s="211">
        <v>143.97</v>
      </c>
      <c r="AA48" s="211">
        <v>11.05</v>
      </c>
      <c r="AB48" s="211">
        <v>625.54999999999995</v>
      </c>
      <c r="AC48" s="209">
        <v>104</v>
      </c>
      <c r="AD48" s="209">
        <v>14.34</v>
      </c>
      <c r="AE48" s="209">
        <v>26</v>
      </c>
      <c r="AF48" s="209">
        <v>0</v>
      </c>
      <c r="AG48" s="209">
        <v>0</v>
      </c>
      <c r="AH48" s="209">
        <v>40.340000000000003</v>
      </c>
      <c r="AI48" s="211">
        <v>544.26</v>
      </c>
      <c r="AJ48" s="211">
        <v>166.56</v>
      </c>
      <c r="AK48" s="211">
        <v>12.79</v>
      </c>
      <c r="AL48" s="211">
        <v>723.6099999999999</v>
      </c>
      <c r="AM48" s="209"/>
      <c r="AN48" s="213"/>
      <c r="AO48" s="213"/>
      <c r="AP48" s="213"/>
      <c r="AQ48" s="213"/>
      <c r="AR48" s="213"/>
      <c r="AS48" s="213"/>
      <c r="AT48" s="213"/>
      <c r="AU48" s="213"/>
      <c r="AV48" s="213"/>
      <c r="AW48" s="213"/>
      <c r="AX48" s="213"/>
      <c r="AY48" s="213"/>
      <c r="AZ48" s="213"/>
      <c r="BA48" s="213"/>
      <c r="BB48" s="213"/>
      <c r="BC48" s="213"/>
      <c r="BD48" s="213"/>
      <c r="BE48" s="213"/>
      <c r="BF48" s="213"/>
      <c r="BG48" s="213"/>
      <c r="BH48" s="213"/>
      <c r="BI48" s="213"/>
      <c r="BJ48" s="213"/>
      <c r="BK48" s="213"/>
      <c r="BL48" s="213"/>
      <c r="BM48" s="213"/>
      <c r="BN48" s="213"/>
      <c r="BO48" s="213"/>
      <c r="BP48" s="213"/>
      <c r="BQ48" s="213"/>
      <c r="BR48" s="213"/>
      <c r="BS48" s="213"/>
      <c r="BT48" s="213"/>
      <c r="BU48" s="213"/>
      <c r="BV48" s="213"/>
      <c r="BW48" s="213"/>
      <c r="BX48" s="213"/>
      <c r="BY48" s="213"/>
      <c r="BZ48" s="213"/>
      <c r="CA48" s="213"/>
      <c r="CB48" s="213"/>
      <c r="CC48" s="213"/>
      <c r="CD48" s="213"/>
      <c r="CE48" s="213"/>
      <c r="CF48" s="213"/>
      <c r="CG48" s="213"/>
      <c r="CH48" s="213"/>
      <c r="CI48" s="213"/>
      <c r="CJ48" s="213"/>
      <c r="CK48" s="213"/>
      <c r="CL48" s="213"/>
      <c r="CM48" s="213"/>
      <c r="CN48" s="213"/>
      <c r="CO48" s="213"/>
      <c r="CP48" s="213"/>
      <c r="CQ48" s="213"/>
      <c r="CR48" s="213"/>
      <c r="CS48" s="213"/>
    </row>
    <row r="49" spans="1:97" hidden="1">
      <c r="A49" s="204" t="s">
        <v>462</v>
      </c>
      <c r="B49" s="204" t="s">
        <v>463</v>
      </c>
      <c r="C49" s="204" t="s">
        <v>225</v>
      </c>
      <c r="D49" s="204" t="s">
        <v>641</v>
      </c>
      <c r="E49" s="204" t="s">
        <v>642</v>
      </c>
      <c r="F49" s="204" t="s">
        <v>643</v>
      </c>
      <c r="G49" s="205">
        <v>44977</v>
      </c>
      <c r="H49" s="205" t="s">
        <v>468</v>
      </c>
      <c r="I49" s="205" t="s">
        <v>567</v>
      </c>
      <c r="J49" s="206">
        <v>100</v>
      </c>
      <c r="K49" s="204" t="s">
        <v>486</v>
      </c>
      <c r="L49" s="204" t="s">
        <v>625</v>
      </c>
      <c r="M49" s="207">
        <v>26024.440000000002</v>
      </c>
      <c r="N49" s="208">
        <v>10355.124675999999</v>
      </c>
      <c r="O49" s="208">
        <v>36379.564676000002</v>
      </c>
      <c r="P49" s="209">
        <v>0</v>
      </c>
      <c r="Q49">
        <v>0</v>
      </c>
      <c r="R49" s="210">
        <v>0</v>
      </c>
      <c r="S49" s="209">
        <v>160</v>
      </c>
      <c r="T49" s="209">
        <v>3.46</v>
      </c>
      <c r="U49" s="209">
        <v>40</v>
      </c>
      <c r="V49" s="209">
        <v>0</v>
      </c>
      <c r="W49" s="209"/>
      <c r="X49" s="209">
        <v>43.46</v>
      </c>
      <c r="Y49" s="211">
        <v>502.98</v>
      </c>
      <c r="Z49" s="211">
        <v>153.91</v>
      </c>
      <c r="AA49" s="211">
        <v>11.82</v>
      </c>
      <c r="AB49" s="211">
        <v>668.71</v>
      </c>
      <c r="AC49" s="209">
        <v>104</v>
      </c>
      <c r="AD49" s="209">
        <v>41.01</v>
      </c>
      <c r="AE49" s="209">
        <v>26</v>
      </c>
      <c r="AF49" s="209">
        <v>0</v>
      </c>
      <c r="AG49" s="209">
        <v>0</v>
      </c>
      <c r="AH49" s="209">
        <v>67.009999999999991</v>
      </c>
      <c r="AI49" s="211">
        <v>775.48</v>
      </c>
      <c r="AJ49" s="211">
        <v>237.31</v>
      </c>
      <c r="AK49" s="211">
        <v>18.22</v>
      </c>
      <c r="AL49" s="211">
        <v>1031.01</v>
      </c>
      <c r="AM49" s="209"/>
      <c r="AN49" s="213"/>
      <c r="AO49" s="213"/>
      <c r="AP49" s="213"/>
      <c r="AQ49" s="213"/>
      <c r="AR49" s="213"/>
      <c r="AS49" s="213"/>
      <c r="AT49" s="213"/>
      <c r="AU49" s="213"/>
      <c r="AV49" s="213"/>
      <c r="AW49" s="213"/>
      <c r="AX49" s="213"/>
      <c r="AY49" s="213"/>
      <c r="AZ49" s="213"/>
      <c r="BA49" s="213"/>
      <c r="BB49" s="213"/>
      <c r="BC49" s="213"/>
      <c r="BD49" s="213"/>
      <c r="BE49" s="213"/>
      <c r="BF49" s="213"/>
      <c r="BG49" s="213"/>
      <c r="BH49" s="213"/>
      <c r="BI49" s="213"/>
      <c r="BJ49" s="213"/>
      <c r="BK49" s="213"/>
      <c r="BL49" s="213"/>
      <c r="BM49" s="213"/>
      <c r="BN49" s="213"/>
      <c r="BO49" s="213"/>
      <c r="BP49" s="213"/>
      <c r="BQ49" s="213"/>
      <c r="BR49" s="213"/>
      <c r="BS49" s="213"/>
      <c r="BT49" s="213"/>
      <c r="BU49" s="213"/>
      <c r="BV49" s="213"/>
      <c r="BW49" s="213"/>
      <c r="BX49" s="213"/>
      <c r="BY49" s="213"/>
      <c r="BZ49" s="213"/>
      <c r="CA49" s="213"/>
      <c r="CB49" s="213"/>
      <c r="CC49" s="213"/>
      <c r="CD49" s="213"/>
      <c r="CE49" s="213"/>
      <c r="CF49" s="213"/>
      <c r="CG49" s="213"/>
      <c r="CH49" s="213"/>
      <c r="CI49" s="213"/>
      <c r="CJ49" s="213"/>
      <c r="CK49" s="213"/>
      <c r="CL49" s="213"/>
      <c r="CM49" s="213"/>
      <c r="CN49" s="213"/>
      <c r="CO49" s="213"/>
      <c r="CP49" s="213"/>
      <c r="CQ49" s="213"/>
      <c r="CR49" s="213"/>
      <c r="CS49" s="213"/>
    </row>
    <row r="50" spans="1:97" hidden="1">
      <c r="A50" s="204" t="s">
        <v>462</v>
      </c>
      <c r="B50" s="204" t="s">
        <v>463</v>
      </c>
      <c r="C50" s="204" t="s">
        <v>225</v>
      </c>
      <c r="D50" s="204" t="s">
        <v>644</v>
      </c>
      <c r="E50" s="204" t="s">
        <v>645</v>
      </c>
      <c r="F50" s="204" t="s">
        <v>646</v>
      </c>
      <c r="G50" s="205">
        <v>42248</v>
      </c>
      <c r="H50" s="205" t="s">
        <v>468</v>
      </c>
      <c r="I50" s="205" t="s">
        <v>567</v>
      </c>
      <c r="J50" s="206">
        <v>100</v>
      </c>
      <c r="K50" s="204" t="s">
        <v>486</v>
      </c>
      <c r="L50" s="204" t="s">
        <v>481</v>
      </c>
      <c r="M50" s="207">
        <v>26784.55</v>
      </c>
      <c r="N50" s="208">
        <v>10657.572444999998</v>
      </c>
      <c r="O50" s="208">
        <v>37442.122445000001</v>
      </c>
      <c r="P50" s="209">
        <v>0</v>
      </c>
      <c r="Q50">
        <v>0</v>
      </c>
      <c r="R50" s="210" t="s">
        <v>544</v>
      </c>
      <c r="S50" s="209">
        <v>168</v>
      </c>
      <c r="T50" s="209">
        <v>168.75</v>
      </c>
      <c r="U50" s="209">
        <v>42</v>
      </c>
      <c r="V50" s="209">
        <v>0</v>
      </c>
      <c r="W50" s="209"/>
      <c r="X50" s="209">
        <v>210.75</v>
      </c>
      <c r="Y50" s="211">
        <v>2510</v>
      </c>
      <c r="Z50" s="211">
        <v>768.07</v>
      </c>
      <c r="AA50" s="211">
        <v>58.97</v>
      </c>
      <c r="AB50" s="211">
        <v>3337.04</v>
      </c>
      <c r="AC50" s="209">
        <v>104</v>
      </c>
      <c r="AD50" s="209">
        <v>144.88999999999999</v>
      </c>
      <c r="AE50" s="209">
        <v>26</v>
      </c>
      <c r="AF50" s="209">
        <v>0</v>
      </c>
      <c r="AG50" s="209">
        <v>0</v>
      </c>
      <c r="AH50" s="209">
        <v>170.89</v>
      </c>
      <c r="AI50" s="211">
        <v>2035.3</v>
      </c>
      <c r="AJ50" s="211">
        <v>622.82000000000005</v>
      </c>
      <c r="AK50" s="211">
        <v>47.82</v>
      </c>
      <c r="AL50" s="211">
        <v>2705.94</v>
      </c>
      <c r="AM50" s="209"/>
      <c r="AN50" s="213"/>
      <c r="AO50" s="213"/>
      <c r="AP50" s="213"/>
      <c r="AQ50" s="213"/>
      <c r="AR50" s="213"/>
      <c r="AS50" s="213"/>
      <c r="AT50" s="213"/>
      <c r="AU50" s="213"/>
      <c r="AV50" s="213"/>
      <c r="AW50" s="213"/>
      <c r="AX50" s="213"/>
      <c r="AY50" s="213"/>
      <c r="AZ50" s="213"/>
      <c r="BA50" s="213"/>
      <c r="BB50" s="213"/>
      <c r="BC50" s="213"/>
      <c r="BD50" s="213"/>
      <c r="BE50" s="213"/>
      <c r="BF50" s="213"/>
      <c r="BG50" s="213"/>
      <c r="BH50" s="213"/>
      <c r="BI50" s="213"/>
      <c r="BJ50" s="213"/>
      <c r="BK50" s="213"/>
      <c r="BL50" s="213"/>
      <c r="BM50" s="213"/>
      <c r="BN50" s="213"/>
      <c r="BO50" s="213"/>
      <c r="BP50" s="213"/>
      <c r="BQ50" s="213"/>
      <c r="BR50" s="213"/>
      <c r="BS50" s="213"/>
      <c r="BT50" s="213"/>
      <c r="BU50" s="213"/>
      <c r="BV50" s="213"/>
      <c r="BW50" s="213"/>
      <c r="BX50" s="213"/>
      <c r="BY50" s="213"/>
      <c r="BZ50" s="213"/>
      <c r="CA50" s="213"/>
      <c r="CB50" s="213"/>
      <c r="CC50" s="213"/>
      <c r="CD50" s="213"/>
      <c r="CE50" s="213"/>
      <c r="CF50" s="213"/>
      <c r="CG50" s="213"/>
      <c r="CH50" s="213"/>
      <c r="CI50" s="213"/>
      <c r="CJ50" s="213"/>
      <c r="CK50" s="213"/>
      <c r="CL50" s="213"/>
      <c r="CM50" s="213"/>
      <c r="CN50" s="213"/>
      <c r="CO50" s="213"/>
      <c r="CP50" s="213"/>
      <c r="CQ50" s="213"/>
      <c r="CR50" s="213"/>
      <c r="CS50" s="213"/>
    </row>
    <row r="51" spans="1:97" hidden="1">
      <c r="A51" s="204" t="s">
        <v>462</v>
      </c>
      <c r="B51" s="204" t="s">
        <v>463</v>
      </c>
      <c r="C51" s="204" t="s">
        <v>225</v>
      </c>
      <c r="D51" s="204" t="s">
        <v>647</v>
      </c>
      <c r="E51" s="204" t="s">
        <v>648</v>
      </c>
      <c r="F51" s="204" t="s">
        <v>649</v>
      </c>
      <c r="G51" s="205">
        <v>45078</v>
      </c>
      <c r="H51" s="205" t="s">
        <v>468</v>
      </c>
      <c r="I51" s="205" t="s">
        <v>567</v>
      </c>
      <c r="J51" s="206">
        <v>100</v>
      </c>
      <c r="K51" s="204" t="s">
        <v>486</v>
      </c>
      <c r="L51" s="204" t="s">
        <v>481</v>
      </c>
      <c r="M51" s="207">
        <v>25481.95</v>
      </c>
      <c r="N51" s="208">
        <v>10139.267904999999</v>
      </c>
      <c r="O51" s="208">
        <v>35621.217904999998</v>
      </c>
      <c r="P51" s="209">
        <v>0</v>
      </c>
      <c r="Q51">
        <v>0</v>
      </c>
      <c r="R51" s="210"/>
      <c r="S51" s="209">
        <v>160</v>
      </c>
      <c r="T51" s="209">
        <v>93.77</v>
      </c>
      <c r="U51" s="209">
        <v>40</v>
      </c>
      <c r="V51" s="209">
        <v>0</v>
      </c>
      <c r="W51" s="209"/>
      <c r="X51" s="209">
        <v>133.76999999999998</v>
      </c>
      <c r="Y51" s="211">
        <v>1515.76</v>
      </c>
      <c r="Z51" s="211">
        <v>463.81</v>
      </c>
      <c r="AA51" s="211">
        <v>35.61</v>
      </c>
      <c r="AB51" s="211">
        <v>2015.1799999999998</v>
      </c>
      <c r="AC51" s="209">
        <v>104</v>
      </c>
      <c r="AD51" s="209">
        <v>117.75</v>
      </c>
      <c r="AE51" s="209">
        <v>26</v>
      </c>
      <c r="AF51" s="209">
        <v>0</v>
      </c>
      <c r="AG51" s="209">
        <v>0</v>
      </c>
      <c r="AH51" s="209">
        <v>143.75</v>
      </c>
      <c r="AI51" s="211">
        <v>1628.81</v>
      </c>
      <c r="AJ51" s="211">
        <v>498.41</v>
      </c>
      <c r="AK51" s="211">
        <v>38.270000000000003</v>
      </c>
      <c r="AL51" s="211">
        <v>2165.4899999999998</v>
      </c>
      <c r="AM51" s="209"/>
      <c r="AN51" s="213"/>
      <c r="AO51" s="213"/>
      <c r="AP51" s="213"/>
      <c r="AQ51" s="213"/>
      <c r="AR51" s="213"/>
      <c r="AS51" s="213"/>
      <c r="AT51" s="213"/>
      <c r="AU51" s="213"/>
      <c r="AV51" s="213"/>
      <c r="AW51" s="213"/>
      <c r="AX51" s="213"/>
      <c r="AY51" s="213"/>
      <c r="AZ51" s="213"/>
      <c r="BA51" s="213"/>
      <c r="BB51" s="213"/>
      <c r="BC51" s="213"/>
      <c r="BD51" s="213"/>
      <c r="BE51" s="213"/>
      <c r="BF51" s="213"/>
      <c r="BG51" s="213"/>
      <c r="BH51" s="213"/>
      <c r="BI51" s="213"/>
      <c r="BJ51" s="213"/>
      <c r="BK51" s="213"/>
      <c r="BL51" s="213"/>
      <c r="BM51" s="213"/>
      <c r="BN51" s="213"/>
      <c r="BO51" s="213"/>
      <c r="BP51" s="213"/>
      <c r="BQ51" s="213"/>
      <c r="BR51" s="213"/>
      <c r="BS51" s="213"/>
      <c r="BT51" s="213"/>
      <c r="BU51" s="213"/>
      <c r="BV51" s="213"/>
      <c r="BW51" s="213"/>
      <c r="BX51" s="213"/>
      <c r="BY51" s="213"/>
      <c r="BZ51" s="213"/>
      <c r="CA51" s="213"/>
      <c r="CB51" s="213"/>
      <c r="CC51" s="213"/>
      <c r="CD51" s="213"/>
      <c r="CE51" s="213"/>
      <c r="CF51" s="213"/>
      <c r="CG51" s="213"/>
      <c r="CH51" s="213"/>
      <c r="CI51" s="213"/>
      <c r="CJ51" s="213"/>
      <c r="CK51" s="213"/>
      <c r="CL51" s="213"/>
      <c r="CM51" s="213"/>
      <c r="CN51" s="213"/>
      <c r="CO51" s="213"/>
      <c r="CP51" s="213"/>
      <c r="CQ51" s="213"/>
      <c r="CR51" s="213"/>
      <c r="CS51" s="213"/>
    </row>
    <row r="52" spans="1:97" hidden="1">
      <c r="A52" s="204" t="s">
        <v>462</v>
      </c>
      <c r="B52" s="204" t="s">
        <v>463</v>
      </c>
      <c r="C52" s="204" t="s">
        <v>225</v>
      </c>
      <c r="D52" s="204" t="s">
        <v>650</v>
      </c>
      <c r="E52" s="204" t="s">
        <v>651</v>
      </c>
      <c r="F52" s="204" t="s">
        <v>652</v>
      </c>
      <c r="G52" s="205">
        <v>37530</v>
      </c>
      <c r="H52" s="205" t="s">
        <v>468</v>
      </c>
      <c r="I52" s="205" t="s">
        <v>567</v>
      </c>
      <c r="J52" s="206">
        <v>100</v>
      </c>
      <c r="K52" s="204" t="s">
        <v>486</v>
      </c>
      <c r="L52" s="204" t="s">
        <v>471</v>
      </c>
      <c r="M52" s="207">
        <v>38826.71</v>
      </c>
      <c r="N52" s="208">
        <v>15449.147908999996</v>
      </c>
      <c r="O52" s="208">
        <v>54275.857908999998</v>
      </c>
      <c r="P52" s="209">
        <v>0</v>
      </c>
      <c r="Q52">
        <v>0</v>
      </c>
      <c r="R52" s="210" t="s">
        <v>494</v>
      </c>
      <c r="S52" s="209">
        <v>200</v>
      </c>
      <c r="T52" s="209">
        <v>152.79</v>
      </c>
      <c r="U52" s="209">
        <v>50</v>
      </c>
      <c r="V52" s="209">
        <v>0</v>
      </c>
      <c r="W52" s="209"/>
      <c r="X52" s="209">
        <v>202.79</v>
      </c>
      <c r="Y52" s="211">
        <v>3500.96</v>
      </c>
      <c r="Z52" s="211">
        <v>1071.28</v>
      </c>
      <c r="AA52" s="211">
        <v>82.25</v>
      </c>
      <c r="AB52" s="211">
        <v>4654.49</v>
      </c>
      <c r="AC52" s="209">
        <v>104</v>
      </c>
      <c r="AD52" s="209">
        <v>175.25</v>
      </c>
      <c r="AE52" s="209">
        <v>26</v>
      </c>
      <c r="AF52" s="209">
        <v>0</v>
      </c>
      <c r="AG52" s="209">
        <v>0</v>
      </c>
      <c r="AH52" s="209">
        <v>201.25</v>
      </c>
      <c r="AI52" s="211">
        <v>3474.38</v>
      </c>
      <c r="AJ52" s="211">
        <v>1063.1500000000001</v>
      </c>
      <c r="AK52" s="211">
        <v>81.62</v>
      </c>
      <c r="AL52" s="211">
        <v>4619.1500000000005</v>
      </c>
      <c r="AM52" s="209"/>
      <c r="AN52" s="213"/>
      <c r="AO52" s="213"/>
      <c r="AP52" s="213"/>
      <c r="AQ52" s="213"/>
      <c r="AR52" s="213"/>
      <c r="AS52" s="213"/>
      <c r="AT52" s="213"/>
      <c r="AU52" s="213"/>
      <c r="AV52" s="213"/>
      <c r="AW52" s="213"/>
      <c r="AX52" s="213"/>
      <c r="AY52" s="213"/>
      <c r="AZ52" s="213"/>
      <c r="BA52" s="213"/>
      <c r="BB52" s="213"/>
      <c r="BC52" s="213"/>
      <c r="BD52" s="213"/>
      <c r="BE52" s="213"/>
      <c r="BF52" s="213"/>
      <c r="BG52" s="213"/>
      <c r="BH52" s="213"/>
      <c r="BI52" s="213"/>
      <c r="BJ52" s="213"/>
      <c r="BK52" s="213"/>
      <c r="BL52" s="213"/>
      <c r="BM52" s="213"/>
      <c r="BN52" s="213"/>
      <c r="BO52" s="213"/>
      <c r="BP52" s="213"/>
      <c r="BQ52" s="213"/>
      <c r="BR52" s="213"/>
      <c r="BS52" s="213"/>
      <c r="BT52" s="213"/>
      <c r="BU52" s="213"/>
      <c r="BV52" s="213"/>
      <c r="BW52" s="213"/>
      <c r="BX52" s="213"/>
      <c r="BY52" s="213"/>
      <c r="BZ52" s="213"/>
      <c r="CA52" s="213"/>
      <c r="CB52" s="213"/>
      <c r="CC52" s="213"/>
      <c r="CD52" s="213"/>
      <c r="CE52" s="213"/>
      <c r="CF52" s="213"/>
      <c r="CG52" s="213"/>
      <c r="CH52" s="213"/>
      <c r="CI52" s="213"/>
      <c r="CJ52" s="213"/>
      <c r="CK52" s="213"/>
      <c r="CL52" s="213"/>
      <c r="CM52" s="213"/>
      <c r="CN52" s="213"/>
      <c r="CO52" s="213"/>
      <c r="CP52" s="213"/>
      <c r="CQ52" s="213"/>
      <c r="CR52" s="213"/>
      <c r="CS52" s="213"/>
    </row>
    <row r="53" spans="1:97" hidden="1">
      <c r="A53" s="204" t="s">
        <v>462</v>
      </c>
      <c r="B53" s="204" t="s">
        <v>463</v>
      </c>
      <c r="C53" s="204" t="s">
        <v>221</v>
      </c>
      <c r="D53" s="204" t="s">
        <v>653</v>
      </c>
      <c r="E53" s="204" t="s">
        <v>654</v>
      </c>
      <c r="F53" s="204" t="s">
        <v>655</v>
      </c>
      <c r="G53" s="205">
        <v>35895</v>
      </c>
      <c r="H53" s="205" t="s">
        <v>468</v>
      </c>
      <c r="I53" s="205" t="s">
        <v>656</v>
      </c>
      <c r="J53" s="206">
        <v>100</v>
      </c>
      <c r="K53" s="204" t="s">
        <v>470</v>
      </c>
      <c r="L53" s="204" t="s">
        <v>504</v>
      </c>
      <c r="M53" s="249">
        <v>48169.16</v>
      </c>
      <c r="N53" s="250">
        <v>18386.168372000004</v>
      </c>
      <c r="O53" s="208">
        <v>66555.328372000004</v>
      </c>
      <c r="P53" s="209">
        <v>0</v>
      </c>
      <c r="Q53">
        <v>0</v>
      </c>
      <c r="R53" s="210">
        <v>0</v>
      </c>
      <c r="S53" s="209">
        <v>200</v>
      </c>
      <c r="T53" s="209">
        <v>79.06</v>
      </c>
      <c r="U53" s="209">
        <v>48.45</v>
      </c>
      <c r="V53" s="209">
        <v>0</v>
      </c>
      <c r="W53" s="209"/>
      <c r="X53" s="209">
        <v>127.51</v>
      </c>
      <c r="Y53" s="211">
        <v>2731.26</v>
      </c>
      <c r="Z53" s="211">
        <v>775.14</v>
      </c>
      <c r="AA53" s="211">
        <v>64.17</v>
      </c>
      <c r="AB53" s="211">
        <v>3570.57</v>
      </c>
      <c r="AC53" s="209">
        <v>104</v>
      </c>
      <c r="AD53" s="209">
        <v>120.39</v>
      </c>
      <c r="AE53" s="209">
        <v>25.19</v>
      </c>
      <c r="AF53" s="209">
        <v>0</v>
      </c>
      <c r="AG53" s="209">
        <v>0</v>
      </c>
      <c r="AH53" s="209">
        <v>145.58000000000001</v>
      </c>
      <c r="AI53" s="211">
        <v>3118.29</v>
      </c>
      <c r="AJ53" s="211">
        <v>884.97</v>
      </c>
      <c r="AK53" s="211">
        <v>73.260000000000005</v>
      </c>
      <c r="AL53" s="211">
        <v>4076.5200000000004</v>
      </c>
      <c r="AM53" s="209"/>
      <c r="AN53" s="213"/>
      <c r="AO53" s="213"/>
      <c r="AP53" s="213"/>
      <c r="AQ53" s="213"/>
      <c r="AR53" s="213"/>
      <c r="AS53" s="213"/>
      <c r="AT53" s="213"/>
      <c r="AU53" s="213"/>
      <c r="AV53" s="213"/>
      <c r="AW53" s="213"/>
      <c r="AX53" s="213"/>
      <c r="AY53" s="213"/>
      <c r="AZ53" s="213"/>
      <c r="BA53" s="213"/>
      <c r="BB53" s="213"/>
      <c r="BC53" s="213"/>
      <c r="BD53" s="213"/>
      <c r="BE53" s="213"/>
      <c r="BF53" s="213"/>
      <c r="BG53" s="213"/>
      <c r="BH53" s="213"/>
      <c r="BI53" s="213"/>
      <c r="BJ53" s="213"/>
      <c r="BK53" s="213"/>
      <c r="BL53" s="213"/>
      <c r="BM53" s="213"/>
      <c r="BN53" s="213"/>
      <c r="BO53" s="213"/>
      <c r="BP53" s="213"/>
      <c r="BQ53" s="213"/>
      <c r="BR53" s="213"/>
      <c r="BS53" s="213"/>
      <c r="BT53" s="213"/>
      <c r="BU53" s="213"/>
      <c r="BV53" s="213"/>
      <c r="BW53" s="213"/>
      <c r="BX53" s="213"/>
      <c r="BY53" s="213"/>
      <c r="BZ53" s="213"/>
      <c r="CA53" s="213"/>
      <c r="CB53" s="213"/>
      <c r="CC53" s="213"/>
      <c r="CD53" s="213"/>
      <c r="CE53" s="213"/>
      <c r="CF53" s="213"/>
      <c r="CG53" s="213"/>
      <c r="CH53" s="213"/>
      <c r="CI53" s="213"/>
      <c r="CJ53" s="213"/>
      <c r="CK53" s="213"/>
      <c r="CL53" s="213"/>
      <c r="CM53" s="213"/>
      <c r="CN53" s="213"/>
      <c r="CO53" s="213"/>
      <c r="CP53" s="213"/>
      <c r="CQ53" s="213"/>
      <c r="CR53" s="213"/>
      <c r="CS53" s="213"/>
    </row>
    <row r="54" spans="1:97" hidden="1">
      <c r="A54" s="204" t="s">
        <v>462</v>
      </c>
      <c r="B54" s="204" t="s">
        <v>463</v>
      </c>
      <c r="C54" s="204" t="s">
        <v>221</v>
      </c>
      <c r="D54" s="204" t="s">
        <v>657</v>
      </c>
      <c r="E54" s="204" t="s">
        <v>658</v>
      </c>
      <c r="F54" s="204" t="s">
        <v>659</v>
      </c>
      <c r="G54" s="205">
        <v>35895</v>
      </c>
      <c r="H54" s="205" t="s">
        <v>468</v>
      </c>
      <c r="I54" s="205" t="s">
        <v>656</v>
      </c>
      <c r="J54" s="206">
        <v>100</v>
      </c>
      <c r="K54" s="204" t="s">
        <v>470</v>
      </c>
      <c r="L54" s="204" t="s">
        <v>504</v>
      </c>
      <c r="M54" s="249">
        <v>46752.03</v>
      </c>
      <c r="N54" s="250">
        <v>17845.249851</v>
      </c>
      <c r="O54" s="208">
        <v>64597.279850999999</v>
      </c>
      <c r="P54" s="209">
        <v>0</v>
      </c>
      <c r="Q54">
        <v>0</v>
      </c>
      <c r="R54" s="210">
        <v>0</v>
      </c>
      <c r="S54" s="209">
        <v>200</v>
      </c>
      <c r="T54" s="209">
        <v>55.75</v>
      </c>
      <c r="U54" s="209">
        <v>47.68</v>
      </c>
      <c r="V54" s="209">
        <v>0</v>
      </c>
      <c r="W54" s="209"/>
      <c r="X54" s="209">
        <v>103.43</v>
      </c>
      <c r="Y54" s="211">
        <v>2150.34</v>
      </c>
      <c r="Z54" s="211">
        <v>610.28</v>
      </c>
      <c r="AA54" s="211">
        <v>50.52</v>
      </c>
      <c r="AB54" s="211">
        <v>2811.14</v>
      </c>
      <c r="AC54" s="209">
        <v>104</v>
      </c>
      <c r="AD54" s="209">
        <v>29.1</v>
      </c>
      <c r="AE54" s="209">
        <v>24.79</v>
      </c>
      <c r="AF54" s="209">
        <v>0</v>
      </c>
      <c r="AG54" s="209">
        <v>0</v>
      </c>
      <c r="AH54" s="209">
        <v>53.89</v>
      </c>
      <c r="AI54" s="211">
        <v>1120.57</v>
      </c>
      <c r="AJ54" s="211">
        <v>318.01</v>
      </c>
      <c r="AK54" s="211">
        <v>26.33</v>
      </c>
      <c r="AL54" s="211">
        <v>1464.9099999999999</v>
      </c>
      <c r="AM54" s="209"/>
      <c r="AN54" s="213"/>
      <c r="AO54" s="213"/>
      <c r="AP54" s="213"/>
      <c r="AQ54" s="213"/>
      <c r="AR54" s="213"/>
      <c r="AS54" s="213"/>
      <c r="AT54" s="213"/>
      <c r="AU54" s="213"/>
      <c r="AV54" s="213"/>
      <c r="AW54" s="213"/>
      <c r="AX54" s="213"/>
      <c r="AY54" s="213"/>
      <c r="AZ54" s="213"/>
      <c r="BA54" s="213"/>
      <c r="BB54" s="213"/>
      <c r="BC54" s="213"/>
      <c r="BD54" s="213"/>
      <c r="BE54" s="213"/>
      <c r="BF54" s="213"/>
      <c r="BG54" s="213"/>
      <c r="BH54" s="213"/>
      <c r="BI54" s="213"/>
      <c r="BJ54" s="213"/>
      <c r="BK54" s="213"/>
      <c r="BL54" s="213"/>
      <c r="BM54" s="213"/>
      <c r="BN54" s="213"/>
      <c r="BO54" s="213"/>
      <c r="BP54" s="213"/>
      <c r="BQ54" s="213"/>
      <c r="BR54" s="213"/>
      <c r="BS54" s="213"/>
      <c r="BT54" s="213"/>
      <c r="BU54" s="213"/>
      <c r="BV54" s="213"/>
      <c r="BW54" s="213"/>
      <c r="BX54" s="213"/>
      <c r="BY54" s="213"/>
      <c r="BZ54" s="213"/>
      <c r="CA54" s="213"/>
      <c r="CB54" s="213"/>
      <c r="CC54" s="213"/>
      <c r="CD54" s="213"/>
      <c r="CE54" s="213"/>
      <c r="CF54" s="213"/>
      <c r="CG54" s="213"/>
      <c r="CH54" s="213"/>
      <c r="CI54" s="213"/>
      <c r="CJ54" s="213"/>
      <c r="CK54" s="213"/>
      <c r="CL54" s="213"/>
      <c r="CM54" s="213"/>
      <c r="CN54" s="213"/>
      <c r="CO54" s="213"/>
      <c r="CP54" s="213"/>
      <c r="CQ54" s="213"/>
      <c r="CR54" s="213"/>
      <c r="CS54" s="213"/>
    </row>
    <row r="55" spans="1:97">
      <c r="A55" s="204" t="s">
        <v>462</v>
      </c>
      <c r="B55" s="204" t="s">
        <v>463</v>
      </c>
      <c r="C55" s="204" t="s">
        <v>221</v>
      </c>
      <c r="D55" s="204" t="s">
        <v>660</v>
      </c>
      <c r="E55" s="204" t="s">
        <v>661</v>
      </c>
      <c r="F55" s="204" t="s">
        <v>662</v>
      </c>
      <c r="G55" s="205">
        <v>35895</v>
      </c>
      <c r="H55" s="205" t="s">
        <v>468</v>
      </c>
      <c r="I55" s="205" t="s">
        <v>663</v>
      </c>
      <c r="J55" s="206">
        <v>100</v>
      </c>
      <c r="K55" s="204" t="s">
        <v>470</v>
      </c>
      <c r="L55" s="204" t="s">
        <v>556</v>
      </c>
      <c r="M55" s="249">
        <v>38203.230000000003</v>
      </c>
      <c r="N55" s="250">
        <v>14582.172891000002</v>
      </c>
      <c r="O55" s="208">
        <v>52785.402891000005</v>
      </c>
      <c r="P55" s="209">
        <v>0</v>
      </c>
      <c r="Q55">
        <v>0</v>
      </c>
      <c r="R55" s="210">
        <v>0</v>
      </c>
      <c r="S55" s="209">
        <v>200</v>
      </c>
      <c r="T55" s="209">
        <v>127.43</v>
      </c>
      <c r="U55" s="209">
        <v>50</v>
      </c>
      <c r="V55" s="209">
        <v>0</v>
      </c>
      <c r="W55" s="209"/>
      <c r="X55" s="209">
        <v>177.43</v>
      </c>
      <c r="Y55" s="211">
        <v>3014.03</v>
      </c>
      <c r="Z55" s="211">
        <v>855.37</v>
      </c>
      <c r="AA55" s="211">
        <v>33.76</v>
      </c>
      <c r="AB55" s="211">
        <v>3903.1600000000003</v>
      </c>
      <c r="AC55" s="209">
        <v>104</v>
      </c>
      <c r="AD55" s="209">
        <v>57.63</v>
      </c>
      <c r="AE55" s="209">
        <v>26</v>
      </c>
      <c r="AF55" s="209">
        <v>0</v>
      </c>
      <c r="AG55" s="209">
        <v>0</v>
      </c>
      <c r="AH55" s="209">
        <v>83.63</v>
      </c>
      <c r="AI55" s="211">
        <v>1420.72</v>
      </c>
      <c r="AJ55" s="211">
        <v>403.18</v>
      </c>
      <c r="AK55" s="211">
        <v>15.91</v>
      </c>
      <c r="AL55" s="211">
        <v>1839.8100000000002</v>
      </c>
      <c r="AM55" s="209"/>
      <c r="AN55" s="213"/>
      <c r="AO55" s="213"/>
      <c r="AP55" s="213"/>
      <c r="AQ55" s="213"/>
      <c r="AR55" s="213"/>
      <c r="AS55" s="213"/>
      <c r="AT55" s="213"/>
      <c r="AU55" s="213"/>
      <c r="AV55" s="213"/>
      <c r="AW55" s="213"/>
      <c r="AX55" s="213"/>
      <c r="AY55" s="213"/>
      <c r="AZ55" s="213"/>
      <c r="BA55" s="213"/>
      <c r="BB55" s="213"/>
      <c r="BC55" s="213"/>
      <c r="BD55" s="213"/>
      <c r="BE55" s="213"/>
      <c r="BF55" s="213"/>
      <c r="BG55" s="213"/>
      <c r="BH55" s="213"/>
      <c r="BI55" s="213"/>
      <c r="BJ55" s="213"/>
      <c r="BK55" s="213"/>
      <c r="BL55" s="213"/>
      <c r="BM55" s="213"/>
      <c r="BN55" s="213"/>
      <c r="BO55" s="213"/>
      <c r="BP55" s="213"/>
      <c r="BQ55" s="213"/>
      <c r="BR55" s="213"/>
      <c r="BS55" s="213"/>
      <c r="BT55" s="213"/>
      <c r="BU55" s="213"/>
      <c r="BV55" s="213"/>
      <c r="BW55" s="213"/>
      <c r="BX55" s="213"/>
      <c r="BY55" s="213"/>
      <c r="BZ55" s="213"/>
      <c r="CA55" s="213"/>
      <c r="CB55" s="213"/>
      <c r="CC55" s="213"/>
      <c r="CD55" s="213"/>
      <c r="CE55" s="213"/>
      <c r="CF55" s="213"/>
      <c r="CG55" s="213"/>
      <c r="CH55" s="213"/>
      <c r="CI55" s="213"/>
      <c r="CJ55" s="213"/>
      <c r="CK55" s="213"/>
      <c r="CL55" s="213"/>
      <c r="CM55" s="213"/>
      <c r="CN55" s="213"/>
      <c r="CO55" s="213"/>
      <c r="CP55" s="213"/>
      <c r="CQ55" s="213"/>
      <c r="CR55" s="213"/>
      <c r="CS55" s="213"/>
    </row>
    <row r="56" spans="1:97" hidden="1">
      <c r="A56" s="204" t="s">
        <v>462</v>
      </c>
      <c r="B56" s="204" t="s">
        <v>463</v>
      </c>
      <c r="C56" s="204" t="s">
        <v>220</v>
      </c>
      <c r="D56" s="204" t="s">
        <v>664</v>
      </c>
      <c r="E56" s="204" t="s">
        <v>665</v>
      </c>
      <c r="F56" s="204" t="s">
        <v>666</v>
      </c>
      <c r="G56" s="205">
        <v>35895</v>
      </c>
      <c r="H56" s="205" t="s">
        <v>468</v>
      </c>
      <c r="I56" s="205" t="s">
        <v>667</v>
      </c>
      <c r="J56" s="206">
        <v>100</v>
      </c>
      <c r="K56" s="204" t="s">
        <v>470</v>
      </c>
      <c r="L56" s="204" t="s">
        <v>504</v>
      </c>
      <c r="M56" s="207">
        <v>43929.34</v>
      </c>
      <c r="N56" s="208">
        <v>16767.829077999999</v>
      </c>
      <c r="O56" s="208">
        <v>60697.169077999992</v>
      </c>
      <c r="P56" s="209">
        <v>0</v>
      </c>
      <c r="Q56">
        <v>0</v>
      </c>
      <c r="R56" s="210">
        <v>0</v>
      </c>
      <c r="S56" s="209">
        <v>200</v>
      </c>
      <c r="T56" s="209">
        <v>101.83</v>
      </c>
      <c r="U56" s="209">
        <v>50</v>
      </c>
      <c r="V56" s="209">
        <v>0</v>
      </c>
      <c r="W56" s="209"/>
      <c r="X56" s="209">
        <v>151.82999999999998</v>
      </c>
      <c r="Y56" s="211">
        <v>2965.77</v>
      </c>
      <c r="Z56" s="211">
        <v>841.68</v>
      </c>
      <c r="AA56" s="211">
        <v>13.03</v>
      </c>
      <c r="AB56" s="211">
        <v>3820.48</v>
      </c>
      <c r="AC56" s="209">
        <v>104</v>
      </c>
      <c r="AD56" s="209">
        <v>62.29</v>
      </c>
      <c r="AE56" s="209">
        <v>26</v>
      </c>
      <c r="AF56" s="209">
        <v>0</v>
      </c>
      <c r="AG56" s="209">
        <v>0</v>
      </c>
      <c r="AH56" s="209">
        <v>88.289999999999992</v>
      </c>
      <c r="AI56" s="211">
        <v>1724.65</v>
      </c>
      <c r="AJ56" s="211">
        <v>489.44</v>
      </c>
      <c r="AK56" s="211">
        <v>7.58</v>
      </c>
      <c r="AL56" s="211">
        <v>2221.67</v>
      </c>
      <c r="AM56" s="209"/>
      <c r="AN56" s="213"/>
      <c r="AO56" s="213"/>
      <c r="AP56" s="213"/>
      <c r="AQ56" s="213"/>
      <c r="AR56" s="213"/>
      <c r="AS56" s="213"/>
      <c r="AT56" s="213"/>
      <c r="AU56" s="213"/>
      <c r="AV56" s="213"/>
      <c r="AW56" s="213"/>
      <c r="AX56" s="213"/>
      <c r="AY56" s="213"/>
      <c r="AZ56" s="213"/>
      <c r="BA56" s="213"/>
      <c r="BB56" s="213"/>
      <c r="BC56" s="213"/>
      <c r="BD56" s="213"/>
      <c r="BE56" s="213"/>
      <c r="BF56" s="213"/>
      <c r="BG56" s="213"/>
      <c r="BH56" s="213"/>
      <c r="BI56" s="213"/>
      <c r="BJ56" s="213"/>
      <c r="BK56" s="213"/>
      <c r="BL56" s="213"/>
      <c r="BM56" s="213"/>
      <c r="BN56" s="213"/>
      <c r="BO56" s="213"/>
      <c r="BP56" s="213"/>
      <c r="BQ56" s="213"/>
      <c r="BR56" s="213"/>
      <c r="BS56" s="213"/>
      <c r="BT56" s="213"/>
      <c r="BU56" s="213"/>
      <c r="BV56" s="213"/>
      <c r="BW56" s="213"/>
      <c r="BX56" s="213"/>
      <c r="BY56" s="213"/>
      <c r="BZ56" s="213"/>
      <c r="CA56" s="213"/>
      <c r="CB56" s="213"/>
      <c r="CC56" s="213"/>
      <c r="CD56" s="213"/>
      <c r="CE56" s="213"/>
      <c r="CF56" s="213"/>
      <c r="CG56" s="213"/>
      <c r="CH56" s="213"/>
      <c r="CI56" s="213"/>
      <c r="CJ56" s="213"/>
      <c r="CK56" s="213"/>
      <c r="CL56" s="213"/>
      <c r="CM56" s="213"/>
      <c r="CN56" s="213"/>
      <c r="CO56" s="213"/>
      <c r="CP56" s="213"/>
      <c r="CQ56" s="213"/>
      <c r="CR56" s="213"/>
      <c r="CS56" s="213"/>
    </row>
    <row r="57" spans="1:97">
      <c r="A57" s="204" t="s">
        <v>462</v>
      </c>
      <c r="B57" s="204" t="s">
        <v>463</v>
      </c>
      <c r="C57" s="204" t="s">
        <v>221</v>
      </c>
      <c r="D57" s="204" t="s">
        <v>668</v>
      </c>
      <c r="E57" s="204" t="s">
        <v>669</v>
      </c>
      <c r="F57" s="204" t="s">
        <v>670</v>
      </c>
      <c r="G57" s="205">
        <v>35895</v>
      </c>
      <c r="H57" s="205" t="s">
        <v>468</v>
      </c>
      <c r="I57" s="205" t="s">
        <v>671</v>
      </c>
      <c r="J57" s="206">
        <v>100</v>
      </c>
      <c r="K57" s="204" t="s">
        <v>470</v>
      </c>
      <c r="L57" s="204" t="s">
        <v>504</v>
      </c>
      <c r="M57" s="249">
        <v>47147.619999999995</v>
      </c>
      <c r="N57" s="250">
        <v>17996.246554000001</v>
      </c>
      <c r="O57" s="208">
        <v>65143.866553999993</v>
      </c>
      <c r="P57" s="209">
        <v>0</v>
      </c>
      <c r="Q57">
        <v>0</v>
      </c>
      <c r="R57" s="210">
        <v>0</v>
      </c>
      <c r="S57" s="209">
        <v>200</v>
      </c>
      <c r="T57" s="209">
        <v>132.37</v>
      </c>
      <c r="U57" s="209">
        <v>50</v>
      </c>
      <c r="V57" s="209">
        <v>0</v>
      </c>
      <c r="W57" s="209"/>
      <c r="X57" s="209">
        <v>182.37</v>
      </c>
      <c r="Y57" s="211">
        <v>3823.36</v>
      </c>
      <c r="Z57" s="211">
        <v>1085.07</v>
      </c>
      <c r="AA57" s="211">
        <v>89.82</v>
      </c>
      <c r="AB57" s="211">
        <v>4998.25</v>
      </c>
      <c r="AC57" s="209">
        <v>104</v>
      </c>
      <c r="AD57" s="209">
        <v>188</v>
      </c>
      <c r="AE57" s="209">
        <v>26</v>
      </c>
      <c r="AF57" s="209">
        <v>0</v>
      </c>
      <c r="AG57" s="209">
        <v>0</v>
      </c>
      <c r="AH57" s="209">
        <v>214</v>
      </c>
      <c r="AI57" s="211">
        <v>4486.26</v>
      </c>
      <c r="AJ57" s="211">
        <v>1273.2</v>
      </c>
      <c r="AK57" s="211">
        <v>105.4</v>
      </c>
      <c r="AL57" s="211">
        <v>5864.86</v>
      </c>
      <c r="AM57" s="209"/>
      <c r="AN57" s="213"/>
      <c r="AO57" s="213"/>
      <c r="AP57" s="213"/>
      <c r="AQ57" s="213"/>
      <c r="AR57" s="213"/>
      <c r="AS57" s="213"/>
      <c r="AT57" s="213"/>
      <c r="AU57" s="213"/>
      <c r="AV57" s="213"/>
      <c r="AW57" s="213"/>
      <c r="AX57" s="213"/>
      <c r="AY57" s="213"/>
      <c r="AZ57" s="213"/>
      <c r="BA57" s="213"/>
      <c r="BB57" s="213"/>
      <c r="BC57" s="213"/>
      <c r="BD57" s="213"/>
      <c r="BE57" s="213"/>
      <c r="BF57" s="213"/>
      <c r="BG57" s="213"/>
      <c r="BH57" s="213"/>
      <c r="BI57" s="213"/>
      <c r="BJ57" s="213"/>
      <c r="BK57" s="213"/>
      <c r="BL57" s="213"/>
      <c r="BM57" s="213"/>
      <c r="BN57" s="213"/>
      <c r="BO57" s="213"/>
      <c r="BP57" s="213"/>
      <c r="BQ57" s="213"/>
      <c r="BR57" s="213"/>
      <c r="BS57" s="213"/>
      <c r="BT57" s="213"/>
      <c r="BU57" s="213"/>
      <c r="BV57" s="213"/>
      <c r="BW57" s="213"/>
      <c r="BX57" s="213"/>
      <c r="BY57" s="213"/>
      <c r="BZ57" s="213"/>
      <c r="CA57" s="213"/>
      <c r="CB57" s="213"/>
      <c r="CC57" s="213"/>
      <c r="CD57" s="213"/>
      <c r="CE57" s="213"/>
      <c r="CF57" s="213"/>
      <c r="CG57" s="213"/>
      <c r="CH57" s="213"/>
      <c r="CI57" s="213"/>
      <c r="CJ57" s="213"/>
      <c r="CK57" s="213"/>
      <c r="CL57" s="213"/>
      <c r="CM57" s="213"/>
      <c r="CN57" s="213"/>
      <c r="CO57" s="213"/>
      <c r="CP57" s="213"/>
      <c r="CQ57" s="213"/>
      <c r="CR57" s="213"/>
      <c r="CS57" s="213"/>
    </row>
    <row r="58" spans="1:97" hidden="1">
      <c r="A58" s="204" t="s">
        <v>462</v>
      </c>
      <c r="B58" s="204" t="s">
        <v>463</v>
      </c>
      <c r="C58" s="204" t="s">
        <v>228</v>
      </c>
      <c r="D58" s="204" t="s">
        <v>672</v>
      </c>
      <c r="E58" s="204" t="s">
        <v>673</v>
      </c>
      <c r="F58" s="204" t="s">
        <v>674</v>
      </c>
      <c r="G58" s="205">
        <v>39342</v>
      </c>
      <c r="H58" s="205" t="s">
        <v>468</v>
      </c>
      <c r="I58" s="205" t="s">
        <v>675</v>
      </c>
      <c r="J58" s="206">
        <v>100</v>
      </c>
      <c r="K58" s="204" t="s">
        <v>470</v>
      </c>
      <c r="L58" s="204" t="s">
        <v>499</v>
      </c>
      <c r="M58" s="207">
        <v>31335.46</v>
      </c>
      <c r="N58" s="208">
        <v>11960.745082000001</v>
      </c>
      <c r="O58" s="208">
        <v>43296.205082</v>
      </c>
      <c r="P58" s="209">
        <v>0</v>
      </c>
      <c r="Q58">
        <v>1</v>
      </c>
      <c r="R58" s="210" t="s">
        <v>505</v>
      </c>
      <c r="S58" s="209">
        <v>200</v>
      </c>
      <c r="T58" s="209">
        <v>89.52</v>
      </c>
      <c r="U58" s="209">
        <v>50</v>
      </c>
      <c r="V58" s="209">
        <v>0</v>
      </c>
      <c r="W58" s="209"/>
      <c r="X58" s="209">
        <v>139.51999999999998</v>
      </c>
      <c r="Y58" s="211">
        <v>1944.04</v>
      </c>
      <c r="Z58" s="211">
        <v>551.71</v>
      </c>
      <c r="AA58" s="211">
        <v>45.67</v>
      </c>
      <c r="AB58" s="211">
        <v>2541.42</v>
      </c>
      <c r="AC58" s="209">
        <v>104</v>
      </c>
      <c r="AD58" s="209">
        <v>2.37</v>
      </c>
      <c r="AE58" s="209">
        <v>26</v>
      </c>
      <c r="AF58" s="209">
        <v>0</v>
      </c>
      <c r="AG58" s="209">
        <v>0</v>
      </c>
      <c r="AH58" s="209">
        <v>28.37</v>
      </c>
      <c r="AI58" s="211">
        <v>395.29</v>
      </c>
      <c r="AJ58" s="211">
        <v>112.19</v>
      </c>
      <c r="AK58" s="211">
        <v>9.2899999999999991</v>
      </c>
      <c r="AL58" s="211">
        <v>516.77</v>
      </c>
      <c r="AM58" s="209"/>
      <c r="AN58" s="213"/>
      <c r="AO58" s="213"/>
      <c r="AP58" s="213"/>
      <c r="AQ58" s="213"/>
      <c r="AR58" s="213"/>
      <c r="AS58" s="213"/>
      <c r="AT58" s="213"/>
      <c r="AU58" s="213"/>
      <c r="AV58" s="213"/>
      <c r="AW58" s="213"/>
      <c r="AX58" s="213"/>
      <c r="AY58" s="213"/>
      <c r="AZ58" s="213"/>
      <c r="BA58" s="213"/>
      <c r="BB58" s="213"/>
      <c r="BC58" s="213"/>
      <c r="BD58" s="213"/>
      <c r="BE58" s="213"/>
      <c r="BF58" s="213"/>
      <c r="BG58" s="213"/>
      <c r="BH58" s="213"/>
      <c r="BI58" s="213"/>
      <c r="BJ58" s="213"/>
      <c r="BK58" s="213"/>
      <c r="BL58" s="213"/>
      <c r="BM58" s="213"/>
      <c r="BN58" s="213"/>
      <c r="BO58" s="213"/>
      <c r="BP58" s="213"/>
      <c r="BQ58" s="213"/>
      <c r="BR58" s="213"/>
      <c r="BS58" s="213"/>
      <c r="BT58" s="213"/>
      <c r="BU58" s="213"/>
      <c r="BV58" s="213"/>
      <c r="BW58" s="213"/>
      <c r="BX58" s="213"/>
      <c r="BY58" s="213"/>
      <c r="BZ58" s="213"/>
      <c r="CA58" s="213"/>
      <c r="CB58" s="213"/>
      <c r="CC58" s="213"/>
      <c r="CD58" s="213"/>
      <c r="CE58" s="213"/>
      <c r="CF58" s="213"/>
      <c r="CG58" s="213"/>
      <c r="CH58" s="213"/>
      <c r="CI58" s="213"/>
      <c r="CJ58" s="213"/>
      <c r="CK58" s="213"/>
      <c r="CL58" s="213"/>
      <c r="CM58" s="213"/>
      <c r="CN58" s="213"/>
      <c r="CO58" s="213"/>
      <c r="CP58" s="213"/>
      <c r="CQ58" s="213"/>
      <c r="CR58" s="213"/>
      <c r="CS58" s="213"/>
    </row>
    <row r="59" spans="1:97" hidden="1">
      <c r="A59" s="204" t="s">
        <v>462</v>
      </c>
      <c r="B59" s="204" t="s">
        <v>463</v>
      </c>
      <c r="C59" s="204" t="s">
        <v>227</v>
      </c>
      <c r="D59" s="204" t="s">
        <v>676</v>
      </c>
      <c r="E59" s="204" t="s">
        <v>677</v>
      </c>
      <c r="F59" s="204" t="s">
        <v>678</v>
      </c>
      <c r="G59" s="205">
        <v>44837</v>
      </c>
      <c r="H59" s="205" t="s">
        <v>468</v>
      </c>
      <c r="I59" s="205" t="s">
        <v>679</v>
      </c>
      <c r="J59" s="206">
        <v>100</v>
      </c>
      <c r="K59" s="204" t="s">
        <v>470</v>
      </c>
      <c r="L59" s="204" t="s">
        <v>471</v>
      </c>
      <c r="M59" s="207">
        <v>38194.26</v>
      </c>
      <c r="N59" s="208">
        <v>14578.749042000003</v>
      </c>
      <c r="O59" s="208">
        <v>52773.009042000005</v>
      </c>
      <c r="P59" s="209">
        <v>0</v>
      </c>
      <c r="Q59">
        <v>0</v>
      </c>
      <c r="R59" s="210">
        <v>0</v>
      </c>
      <c r="S59" s="209">
        <v>160</v>
      </c>
      <c r="T59" s="209">
        <v>48</v>
      </c>
      <c r="U59" s="209">
        <v>38.15</v>
      </c>
      <c r="V59" s="209">
        <v>0</v>
      </c>
      <c r="W59" s="209"/>
      <c r="X59" s="209">
        <v>86.15</v>
      </c>
      <c r="Y59" s="211">
        <v>1463.07</v>
      </c>
      <c r="Z59" s="211">
        <v>415.22</v>
      </c>
      <c r="AA59" s="211">
        <v>34.369999999999997</v>
      </c>
      <c r="AB59" s="211">
        <v>1912.6599999999999</v>
      </c>
      <c r="AC59" s="209">
        <v>104</v>
      </c>
      <c r="AD59" s="209">
        <v>93</v>
      </c>
      <c r="AE59" s="209">
        <v>24.79</v>
      </c>
      <c r="AF59" s="209">
        <v>0</v>
      </c>
      <c r="AG59" s="209">
        <v>0</v>
      </c>
      <c r="AH59" s="209">
        <v>117.78999999999999</v>
      </c>
      <c r="AI59" s="211">
        <v>2000.53</v>
      </c>
      <c r="AJ59" s="211">
        <v>567.74</v>
      </c>
      <c r="AK59" s="211">
        <v>47</v>
      </c>
      <c r="AL59" s="211">
        <v>2615.27</v>
      </c>
      <c r="AM59" s="209"/>
      <c r="AN59" s="213"/>
      <c r="AO59" s="213"/>
      <c r="AP59" s="213"/>
      <c r="AQ59" s="213"/>
      <c r="AR59" s="213"/>
      <c r="AS59" s="213"/>
      <c r="AT59" s="213"/>
      <c r="AU59" s="213"/>
      <c r="AV59" s="213"/>
      <c r="AW59" s="213"/>
      <c r="AX59" s="213"/>
      <c r="AY59" s="213"/>
      <c r="AZ59" s="213"/>
      <c r="BA59" s="213"/>
      <c r="BB59" s="213"/>
      <c r="BC59" s="213"/>
      <c r="BD59" s="213"/>
      <c r="BE59" s="213"/>
      <c r="BF59" s="213"/>
      <c r="BG59" s="213"/>
      <c r="BH59" s="213"/>
      <c r="BI59" s="213"/>
      <c r="BJ59" s="213"/>
      <c r="BK59" s="213"/>
      <c r="BL59" s="213"/>
      <c r="BM59" s="213"/>
      <c r="BN59" s="213"/>
      <c r="BO59" s="213"/>
      <c r="BP59" s="213"/>
      <c r="BQ59" s="213"/>
      <c r="BR59" s="213"/>
      <c r="BS59" s="213"/>
      <c r="BT59" s="213"/>
      <c r="BU59" s="213"/>
      <c r="BV59" s="213"/>
      <c r="BW59" s="213"/>
      <c r="BX59" s="213"/>
      <c r="BY59" s="213"/>
      <c r="BZ59" s="213"/>
      <c r="CA59" s="213"/>
      <c r="CB59" s="213"/>
      <c r="CC59" s="213"/>
      <c r="CD59" s="213"/>
      <c r="CE59" s="213"/>
      <c r="CF59" s="213"/>
      <c r="CG59" s="213"/>
      <c r="CH59" s="213"/>
      <c r="CI59" s="213"/>
      <c r="CJ59" s="213"/>
      <c r="CK59" s="213"/>
      <c r="CL59" s="213"/>
      <c r="CM59" s="213"/>
      <c r="CN59" s="213"/>
      <c r="CO59" s="213"/>
      <c r="CP59" s="213"/>
      <c r="CQ59" s="213"/>
      <c r="CR59" s="213"/>
      <c r="CS59" s="213"/>
    </row>
    <row r="60" spans="1:97" hidden="1">
      <c r="A60" s="204" t="s">
        <v>462</v>
      </c>
      <c r="B60" s="204" t="s">
        <v>463</v>
      </c>
      <c r="C60" s="204" t="s">
        <v>227</v>
      </c>
      <c r="D60" s="204" t="s">
        <v>680</v>
      </c>
      <c r="E60" s="204" t="s">
        <v>681</v>
      </c>
      <c r="F60" s="204" t="s">
        <v>682</v>
      </c>
      <c r="G60" s="205">
        <v>44564</v>
      </c>
      <c r="H60" s="205" t="s">
        <v>468</v>
      </c>
      <c r="I60" s="205" t="s">
        <v>683</v>
      </c>
      <c r="J60" s="206">
        <v>100</v>
      </c>
      <c r="K60" s="204" t="s">
        <v>470</v>
      </c>
      <c r="L60" s="204" t="s">
        <v>684</v>
      </c>
      <c r="M60" s="207">
        <v>64424.36</v>
      </c>
      <c r="N60" s="208">
        <v>24590.778212000001</v>
      </c>
      <c r="O60" s="208">
        <v>89015.138212000005</v>
      </c>
      <c r="P60" s="211">
        <v>2586.96</v>
      </c>
      <c r="Q60">
        <v>0</v>
      </c>
      <c r="R60" s="210" t="s">
        <v>685</v>
      </c>
      <c r="S60" s="209">
        <v>160</v>
      </c>
      <c r="T60" s="209">
        <v>4.9000000000000004</v>
      </c>
      <c r="U60" s="209">
        <v>38.15</v>
      </c>
      <c r="V60" s="209">
        <v>0</v>
      </c>
      <c r="W60" s="209"/>
      <c r="X60" s="209">
        <v>43.05</v>
      </c>
      <c r="Y60" s="211">
        <v>1233.68</v>
      </c>
      <c r="Z60" s="211">
        <v>350.11</v>
      </c>
      <c r="AA60" s="211">
        <v>28.98</v>
      </c>
      <c r="AB60" s="211">
        <v>1612.77</v>
      </c>
      <c r="AC60" s="209">
        <v>104</v>
      </c>
      <c r="AD60" s="209">
        <v>55.24</v>
      </c>
      <c r="AE60" s="209">
        <v>24.79</v>
      </c>
      <c r="AF60" s="209">
        <v>0</v>
      </c>
      <c r="AG60" s="209">
        <v>0</v>
      </c>
      <c r="AH60" s="209">
        <v>80.03</v>
      </c>
      <c r="AI60" s="211">
        <v>2292.9</v>
      </c>
      <c r="AJ60" s="211">
        <v>650.74</v>
      </c>
      <c r="AK60" s="211">
        <v>53.87</v>
      </c>
      <c r="AL60" s="211">
        <v>2997.51</v>
      </c>
      <c r="AM60" s="209"/>
      <c r="AN60" s="213"/>
      <c r="AO60" s="213"/>
      <c r="AP60" s="213"/>
      <c r="AQ60" s="213"/>
      <c r="AR60" s="213"/>
      <c r="AS60" s="213"/>
      <c r="AT60" s="213"/>
      <c r="AU60" s="213"/>
      <c r="AV60" s="213"/>
      <c r="AW60" s="213"/>
      <c r="AX60" s="213"/>
      <c r="AY60" s="213"/>
      <c r="AZ60" s="213"/>
      <c r="BA60" s="213"/>
      <c r="BB60" s="213"/>
      <c r="BC60" s="213"/>
      <c r="BD60" s="213"/>
      <c r="BE60" s="213"/>
      <c r="BF60" s="213"/>
      <c r="BG60" s="213"/>
      <c r="BH60" s="213"/>
      <c r="BI60" s="213"/>
      <c r="BJ60" s="213"/>
      <c r="BK60" s="213"/>
      <c r="BL60" s="213"/>
      <c r="BM60" s="213"/>
      <c r="BN60" s="213"/>
      <c r="BO60" s="213"/>
      <c r="BP60" s="213"/>
      <c r="BQ60" s="213"/>
      <c r="BR60" s="213"/>
      <c r="BS60" s="213"/>
      <c r="BT60" s="213"/>
      <c r="BU60" s="213"/>
      <c r="BV60" s="213"/>
      <c r="BW60" s="213"/>
      <c r="BX60" s="213"/>
      <c r="BY60" s="213"/>
      <c r="BZ60" s="213"/>
      <c r="CA60" s="213"/>
      <c r="CB60" s="213"/>
      <c r="CC60" s="213"/>
      <c r="CD60" s="213"/>
      <c r="CE60" s="213"/>
      <c r="CF60" s="213"/>
      <c r="CG60" s="213"/>
      <c r="CH60" s="213"/>
      <c r="CI60" s="213"/>
      <c r="CJ60" s="213"/>
      <c r="CK60" s="213"/>
      <c r="CL60" s="213"/>
      <c r="CM60" s="213"/>
      <c r="CN60" s="213"/>
      <c r="CO60" s="213"/>
      <c r="CP60" s="213"/>
      <c r="CQ60" s="213"/>
      <c r="CR60" s="213"/>
      <c r="CS60" s="213"/>
    </row>
    <row r="61" spans="1:97" hidden="1">
      <c r="A61" s="204" t="s">
        <v>462</v>
      </c>
      <c r="B61" s="204" t="s">
        <v>463</v>
      </c>
      <c r="C61" s="204" t="s">
        <v>227</v>
      </c>
      <c r="D61" s="204" t="s">
        <v>686</v>
      </c>
      <c r="E61" s="204" t="s">
        <v>687</v>
      </c>
      <c r="F61" s="204" t="s">
        <v>688</v>
      </c>
      <c r="G61" s="205">
        <v>42506</v>
      </c>
      <c r="H61" s="205" t="s">
        <v>468</v>
      </c>
      <c r="I61" s="205" t="s">
        <v>689</v>
      </c>
      <c r="J61" s="206">
        <v>100</v>
      </c>
      <c r="K61" s="204" t="s">
        <v>470</v>
      </c>
      <c r="L61" s="204" t="s">
        <v>477</v>
      </c>
      <c r="M61" s="207">
        <v>28935.27</v>
      </c>
      <c r="N61" s="208">
        <v>11044.592559000001</v>
      </c>
      <c r="O61" s="208">
        <v>0</v>
      </c>
      <c r="P61" s="209">
        <v>0</v>
      </c>
      <c r="Q61">
        <v>0</v>
      </c>
      <c r="R61" s="210" t="s">
        <v>505</v>
      </c>
      <c r="S61" s="209">
        <v>160</v>
      </c>
      <c r="T61" s="209">
        <v>81.540000000000006</v>
      </c>
      <c r="U61" s="209">
        <v>38.76</v>
      </c>
      <c r="V61" s="209">
        <v>0</v>
      </c>
      <c r="W61" s="209"/>
      <c r="X61" s="209">
        <v>120.30000000000001</v>
      </c>
      <c r="Y61" s="211">
        <v>1547.93</v>
      </c>
      <c r="Z61" s="211">
        <v>439.32</v>
      </c>
      <c r="AA61" s="211">
        <v>36.369999999999997</v>
      </c>
      <c r="AB61" s="211">
        <v>2023.62</v>
      </c>
      <c r="AC61" s="209">
        <v>104</v>
      </c>
      <c r="AD61" s="209">
        <v>84.73</v>
      </c>
      <c r="AE61" s="209">
        <v>25.19</v>
      </c>
      <c r="AF61" s="209">
        <v>0</v>
      </c>
      <c r="AG61" s="209">
        <v>0</v>
      </c>
      <c r="AH61" s="209">
        <v>109.92</v>
      </c>
      <c r="AI61" s="211">
        <v>1414.33</v>
      </c>
      <c r="AJ61" s="211">
        <v>401.41</v>
      </c>
      <c r="AK61" s="211">
        <v>33.229999999999997</v>
      </c>
      <c r="AL61" s="211">
        <v>1848.97</v>
      </c>
      <c r="AM61" s="219" t="s">
        <v>690</v>
      </c>
      <c r="AN61" s="213"/>
      <c r="AO61" s="213"/>
      <c r="AP61" s="213"/>
      <c r="AQ61" s="213"/>
      <c r="AR61" s="213"/>
      <c r="AS61" s="213"/>
      <c r="AT61" s="213"/>
      <c r="AU61" s="213"/>
      <c r="AV61" s="213"/>
      <c r="AW61" s="213"/>
      <c r="AX61" s="213"/>
      <c r="AY61" s="213"/>
      <c r="AZ61" s="213"/>
      <c r="BA61" s="213"/>
      <c r="BB61" s="213"/>
      <c r="BC61" s="213"/>
      <c r="BD61" s="213"/>
      <c r="BE61" s="213"/>
      <c r="BF61" s="213"/>
      <c r="BG61" s="213"/>
      <c r="BH61" s="213"/>
      <c r="BI61" s="213"/>
      <c r="BJ61" s="213"/>
      <c r="BK61" s="213"/>
      <c r="BL61" s="213"/>
      <c r="BM61" s="213"/>
      <c r="BN61" s="213"/>
      <c r="BO61" s="213"/>
      <c r="BP61" s="213"/>
      <c r="BQ61" s="213"/>
      <c r="BR61" s="213"/>
      <c r="BS61" s="213"/>
      <c r="BT61" s="213"/>
      <c r="BU61" s="213"/>
      <c r="BV61" s="213"/>
      <c r="BW61" s="213"/>
      <c r="BX61" s="213"/>
      <c r="BY61" s="213"/>
      <c r="BZ61" s="213"/>
      <c r="CA61" s="213"/>
      <c r="CB61" s="213"/>
      <c r="CC61" s="213"/>
      <c r="CD61" s="213"/>
      <c r="CE61" s="213"/>
      <c r="CF61" s="213"/>
      <c r="CG61" s="213"/>
      <c r="CH61" s="213"/>
      <c r="CI61" s="213"/>
      <c r="CJ61" s="213"/>
      <c r="CK61" s="213"/>
      <c r="CL61" s="213"/>
      <c r="CM61" s="213"/>
      <c r="CN61" s="213"/>
      <c r="CO61" s="213"/>
      <c r="CP61" s="213"/>
      <c r="CQ61" s="213"/>
      <c r="CR61" s="213"/>
      <c r="CS61" s="213"/>
    </row>
    <row r="62" spans="1:97" hidden="1">
      <c r="A62" s="204" t="s">
        <v>462</v>
      </c>
      <c r="B62" s="204" t="s">
        <v>463</v>
      </c>
      <c r="C62" s="204" t="s">
        <v>228</v>
      </c>
      <c r="D62" s="204" t="s">
        <v>691</v>
      </c>
      <c r="E62" s="204" t="s">
        <v>692</v>
      </c>
      <c r="F62" s="204" t="s">
        <v>693</v>
      </c>
      <c r="G62" s="205">
        <v>43304</v>
      </c>
      <c r="H62" s="205" t="s">
        <v>468</v>
      </c>
      <c r="I62" s="205" t="s">
        <v>694</v>
      </c>
      <c r="J62" s="206">
        <v>100</v>
      </c>
      <c r="K62" s="204" t="s">
        <v>470</v>
      </c>
      <c r="L62" s="204" t="s">
        <v>504</v>
      </c>
      <c r="M62" s="207">
        <v>47216.26</v>
      </c>
      <c r="N62" s="208">
        <v>18022.446442000004</v>
      </c>
      <c r="O62" s="208">
        <v>65238.70644200001</v>
      </c>
      <c r="P62" s="209">
        <v>0</v>
      </c>
      <c r="Q62">
        <v>0</v>
      </c>
      <c r="R62" s="210" t="s">
        <v>494</v>
      </c>
      <c r="S62" s="209">
        <v>160</v>
      </c>
      <c r="T62" s="209">
        <v>28.73</v>
      </c>
      <c r="U62" s="209">
        <v>38.76</v>
      </c>
      <c r="V62" s="209">
        <v>0</v>
      </c>
      <c r="W62" s="209"/>
      <c r="X62" s="209">
        <v>67.489999999999995</v>
      </c>
      <c r="Y62" s="211">
        <v>1417.12</v>
      </c>
      <c r="Z62" s="211">
        <v>402.16</v>
      </c>
      <c r="AA62" s="211">
        <v>6.23</v>
      </c>
      <c r="AB62" s="211">
        <v>1825.51</v>
      </c>
      <c r="AC62" s="209">
        <v>104</v>
      </c>
      <c r="AD62" s="209">
        <v>85.39</v>
      </c>
      <c r="AE62" s="209">
        <v>25.19</v>
      </c>
      <c r="AF62" s="209">
        <v>0</v>
      </c>
      <c r="AG62" s="209">
        <v>0</v>
      </c>
      <c r="AH62" s="209">
        <v>110.58</v>
      </c>
      <c r="AI62" s="211">
        <v>2321.83</v>
      </c>
      <c r="AJ62" s="211">
        <v>658.95</v>
      </c>
      <c r="AK62" s="211">
        <v>10.199999999999999</v>
      </c>
      <c r="AL62" s="211">
        <v>2990.9799999999996</v>
      </c>
      <c r="AM62" s="209"/>
      <c r="AN62" s="213"/>
      <c r="AO62" s="213"/>
      <c r="AP62" s="213"/>
      <c r="AQ62" s="213"/>
      <c r="AR62" s="213"/>
      <c r="AS62" s="213"/>
      <c r="AT62" s="213"/>
      <c r="AU62" s="213"/>
      <c r="AV62" s="213"/>
      <c r="AW62" s="213"/>
      <c r="AX62" s="213"/>
      <c r="AY62" s="213"/>
      <c r="AZ62" s="213"/>
      <c r="BA62" s="213"/>
      <c r="BB62" s="213"/>
      <c r="BC62" s="213"/>
      <c r="BD62" s="213"/>
      <c r="BE62" s="213"/>
      <c r="BF62" s="213"/>
      <c r="BG62" s="213"/>
      <c r="BH62" s="213"/>
      <c r="BI62" s="213"/>
      <c r="BJ62" s="213"/>
      <c r="BK62" s="213"/>
      <c r="BL62" s="213"/>
      <c r="BM62" s="213"/>
      <c r="BN62" s="213"/>
      <c r="BO62" s="213"/>
      <c r="BP62" s="213"/>
      <c r="BQ62" s="213"/>
      <c r="BR62" s="213"/>
      <c r="BS62" s="213"/>
      <c r="BT62" s="213"/>
      <c r="BU62" s="213"/>
      <c r="BV62" s="213"/>
      <c r="BW62" s="213"/>
      <c r="BX62" s="213"/>
      <c r="BY62" s="213"/>
      <c r="BZ62" s="213"/>
      <c r="CA62" s="213"/>
      <c r="CB62" s="213"/>
      <c r="CC62" s="213"/>
      <c r="CD62" s="213"/>
      <c r="CE62" s="213"/>
      <c r="CF62" s="213"/>
      <c r="CG62" s="213"/>
      <c r="CH62" s="213"/>
      <c r="CI62" s="213"/>
      <c r="CJ62" s="213"/>
      <c r="CK62" s="213"/>
      <c r="CL62" s="213"/>
      <c r="CM62" s="213"/>
      <c r="CN62" s="213"/>
      <c r="CO62" s="213"/>
      <c r="CP62" s="213"/>
      <c r="CQ62" s="213"/>
      <c r="CR62" s="213"/>
      <c r="CS62" s="213"/>
    </row>
    <row r="63" spans="1:97" hidden="1">
      <c r="M63" s="213"/>
      <c r="N63" s="213"/>
      <c r="O63" s="213">
        <v>2391357.8015730008</v>
      </c>
      <c r="P63" s="213">
        <v>2586.96</v>
      </c>
      <c r="AC63" s="209"/>
      <c r="AD63" s="209"/>
      <c r="AE63" s="209"/>
      <c r="AF63" s="209"/>
      <c r="AG63" s="209"/>
      <c r="AH63" s="209"/>
      <c r="AI63" s="209"/>
      <c r="AJ63" s="209"/>
      <c r="AK63" s="209"/>
      <c r="AL63" s="209"/>
      <c r="AM63" s="209"/>
      <c r="AN63" s="213"/>
      <c r="AO63" s="213"/>
      <c r="AP63" s="213"/>
      <c r="AQ63" s="213"/>
      <c r="AR63" s="213"/>
      <c r="AS63" s="213"/>
      <c r="AT63" s="213"/>
      <c r="AU63" s="213"/>
      <c r="AV63" s="213"/>
      <c r="AW63" s="213"/>
      <c r="AX63" s="213"/>
      <c r="AY63" s="213"/>
      <c r="AZ63" s="213"/>
      <c r="BA63" s="213"/>
      <c r="BB63" s="213"/>
      <c r="BC63" s="213"/>
      <c r="BD63" s="213"/>
      <c r="BE63" s="213"/>
      <c r="BF63" s="213"/>
      <c r="BG63" s="213"/>
      <c r="BH63" s="213"/>
      <c r="BI63" s="213"/>
      <c r="BJ63" s="213"/>
      <c r="BK63" s="213"/>
      <c r="BL63" s="213"/>
      <c r="BM63" s="213"/>
      <c r="BN63" s="213"/>
      <c r="BO63" s="213"/>
      <c r="BP63" s="213"/>
      <c r="BQ63" s="213"/>
      <c r="BR63" s="213"/>
      <c r="BS63" s="213"/>
      <c r="BT63" s="213"/>
      <c r="BU63" s="213"/>
      <c r="BV63" s="213"/>
      <c r="BW63" s="213"/>
      <c r="BX63" s="213"/>
      <c r="BY63" s="213"/>
      <c r="BZ63" s="213"/>
      <c r="CA63" s="213"/>
      <c r="CB63" s="213"/>
      <c r="CC63" s="213"/>
      <c r="CD63" s="213"/>
      <c r="CE63" s="213"/>
      <c r="CF63" s="213"/>
      <c r="CG63" s="213"/>
      <c r="CH63" s="213"/>
      <c r="CI63" s="213"/>
      <c r="CJ63" s="213"/>
      <c r="CK63" s="213"/>
      <c r="CL63" s="213"/>
      <c r="CM63" s="213"/>
      <c r="CN63" s="213"/>
      <c r="CO63" s="213"/>
      <c r="CP63" s="213"/>
      <c r="CQ63" s="213"/>
      <c r="CR63" s="213"/>
      <c r="CS63" s="213"/>
    </row>
    <row r="64" spans="1:97">
      <c r="M64" s="213"/>
      <c r="N64" s="213"/>
      <c r="O64" s="213"/>
      <c r="P64" s="213"/>
      <c r="AC64" s="209"/>
      <c r="AD64" s="209"/>
      <c r="AE64" s="209"/>
      <c r="AF64" s="209"/>
      <c r="AG64" s="209"/>
      <c r="AH64" s="209"/>
      <c r="AI64" s="209"/>
      <c r="AJ64" s="209"/>
      <c r="AK64" s="209"/>
      <c r="AL64" s="209"/>
      <c r="AM64" s="209"/>
      <c r="AN64" s="213"/>
      <c r="AO64" s="213"/>
      <c r="AP64" s="213"/>
      <c r="AQ64" s="213"/>
      <c r="AR64" s="213"/>
      <c r="AS64" s="213"/>
      <c r="AT64" s="213"/>
      <c r="AU64" s="213"/>
      <c r="AV64" s="213"/>
      <c r="AW64" s="213"/>
      <c r="AX64" s="213"/>
      <c r="AY64" s="213"/>
      <c r="AZ64" s="213"/>
      <c r="BA64" s="213"/>
      <c r="BB64" s="213"/>
      <c r="BC64" s="213"/>
      <c r="BD64" s="213"/>
      <c r="BE64" s="213"/>
      <c r="BF64" s="213"/>
      <c r="BG64" s="213"/>
      <c r="BH64" s="213"/>
      <c r="BI64" s="213"/>
      <c r="BJ64" s="213"/>
      <c r="BK64" s="213"/>
      <c r="BL64" s="213"/>
      <c r="BM64" s="213"/>
      <c r="BN64" s="213"/>
      <c r="BO64" s="213"/>
      <c r="BP64" s="213"/>
      <c r="BQ64" s="213"/>
      <c r="BR64" s="213"/>
      <c r="BS64" s="213"/>
      <c r="BT64" s="213"/>
      <c r="BU64" s="213"/>
      <c r="BV64" s="213"/>
      <c r="BW64" s="213"/>
      <c r="BX64" s="213"/>
      <c r="BY64" s="213"/>
      <c r="BZ64" s="213"/>
      <c r="CA64" s="213"/>
      <c r="CB64" s="213"/>
      <c r="CC64" s="213"/>
      <c r="CD64" s="213"/>
      <c r="CE64" s="213"/>
      <c r="CF64" s="213"/>
      <c r="CG64" s="213"/>
      <c r="CH64" s="213"/>
      <c r="CI64" s="213"/>
      <c r="CJ64" s="213"/>
      <c r="CK64" s="213"/>
      <c r="CL64" s="213"/>
      <c r="CM64" s="213"/>
      <c r="CN64" s="213"/>
      <c r="CO64" s="213"/>
      <c r="CP64" s="213"/>
      <c r="CQ64" s="213"/>
      <c r="CR64" s="213"/>
      <c r="CS64" s="213"/>
    </row>
    <row r="65" spans="10:97">
      <c r="M65" s="213"/>
      <c r="N65" s="213" t="s">
        <v>695</v>
      </c>
      <c r="O65" s="213">
        <v>109846</v>
      </c>
      <c r="P65" s="213"/>
      <c r="AC65" s="209"/>
      <c r="AD65" s="209"/>
      <c r="AE65" s="209"/>
      <c r="AF65" s="209"/>
      <c r="AG65" s="209"/>
      <c r="AH65" s="209"/>
      <c r="AI65" s="209"/>
      <c r="AJ65" s="209"/>
      <c r="AK65" s="209"/>
      <c r="AL65" s="209"/>
      <c r="AM65" s="209"/>
      <c r="AN65" s="213"/>
      <c r="AO65" s="213"/>
      <c r="AP65" s="213"/>
      <c r="AQ65" s="213"/>
      <c r="AR65" s="213"/>
      <c r="AS65" s="213"/>
      <c r="AT65" s="213"/>
      <c r="AU65" s="213"/>
      <c r="AV65" s="213"/>
      <c r="AW65" s="213"/>
      <c r="AX65" s="213"/>
      <c r="AY65" s="213"/>
      <c r="AZ65" s="213"/>
      <c r="BA65" s="213"/>
      <c r="BB65" s="213"/>
      <c r="BC65" s="213"/>
      <c r="BD65" s="213"/>
      <c r="BE65" s="213"/>
      <c r="BF65" s="213"/>
      <c r="BG65" s="213"/>
      <c r="BH65" s="213"/>
      <c r="BI65" s="213"/>
      <c r="BJ65" s="213"/>
      <c r="BK65" s="213"/>
      <c r="BL65" s="213"/>
      <c r="BM65" s="213"/>
      <c r="BN65" s="213"/>
      <c r="BO65" s="213"/>
      <c r="BP65" s="213"/>
      <c r="BQ65" s="213"/>
      <c r="BR65" s="213"/>
      <c r="BS65" s="213"/>
      <c r="BT65" s="213"/>
      <c r="BU65" s="213"/>
      <c r="BV65" s="213"/>
      <c r="BW65" s="213"/>
      <c r="BX65" s="213"/>
      <c r="BY65" s="213"/>
      <c r="BZ65" s="213"/>
      <c r="CA65" s="213"/>
      <c r="CB65" s="213"/>
      <c r="CC65" s="213"/>
      <c r="CD65" s="213"/>
      <c r="CE65" s="213"/>
      <c r="CF65" s="213"/>
      <c r="CG65" s="213"/>
      <c r="CH65" s="213"/>
      <c r="CI65" s="213"/>
      <c r="CJ65" s="213"/>
      <c r="CK65" s="213"/>
      <c r="CL65" s="213"/>
      <c r="CM65" s="213"/>
      <c r="CN65" s="213"/>
      <c r="CO65" s="213"/>
      <c r="CP65" s="213"/>
      <c r="CQ65" s="213"/>
      <c r="CR65" s="213"/>
      <c r="CS65" s="213"/>
    </row>
    <row r="66" spans="10:97">
      <c r="M66" s="213"/>
      <c r="N66" s="213" t="s">
        <v>696</v>
      </c>
      <c r="O66" s="213">
        <v>68654</v>
      </c>
      <c r="P66" s="213"/>
      <c r="S66" s="209"/>
      <c r="T66" s="209"/>
      <c r="U66" s="209"/>
      <c r="V66" s="209"/>
      <c r="W66" s="209"/>
      <c r="X66" s="209"/>
      <c r="Y66" s="209"/>
      <c r="Z66" s="209"/>
      <c r="AA66" s="209"/>
      <c r="AB66" s="209"/>
      <c r="AC66" s="209"/>
      <c r="AD66" s="209"/>
      <c r="AE66" s="209"/>
      <c r="AF66" s="209"/>
      <c r="AG66" s="209"/>
      <c r="AH66" s="209"/>
      <c r="AI66" s="209"/>
      <c r="AJ66" s="209"/>
      <c r="AK66" s="209"/>
      <c r="AL66" s="209"/>
      <c r="AM66" s="209"/>
      <c r="AN66" s="213"/>
      <c r="AO66" s="213"/>
      <c r="AP66" s="213"/>
      <c r="AQ66" s="213"/>
      <c r="AR66" s="213"/>
      <c r="AS66" s="213"/>
      <c r="AT66" s="213"/>
      <c r="AU66" s="213"/>
      <c r="AV66" s="213"/>
      <c r="AW66" s="213"/>
      <c r="AX66" s="213"/>
      <c r="AY66" s="213"/>
      <c r="AZ66" s="213"/>
      <c r="BA66" s="213"/>
      <c r="BB66" s="213"/>
      <c r="BC66" s="213"/>
      <c r="BD66" s="213"/>
      <c r="BE66" s="213"/>
      <c r="BF66" s="213"/>
      <c r="BG66" s="213"/>
      <c r="BH66" s="213"/>
      <c r="BI66" s="213"/>
      <c r="BJ66" s="213"/>
      <c r="BK66" s="213"/>
      <c r="BL66" s="213"/>
      <c r="BM66" s="213"/>
      <c r="BN66" s="213"/>
      <c r="BO66" s="213"/>
      <c r="BP66" s="213"/>
      <c r="BQ66" s="213"/>
      <c r="BR66" s="213"/>
      <c r="BS66" s="213"/>
      <c r="BT66" s="213"/>
      <c r="BU66" s="213"/>
      <c r="BV66" s="213"/>
      <c r="BW66" s="213"/>
      <c r="BX66" s="213"/>
      <c r="BY66" s="213"/>
      <c r="BZ66" s="213"/>
      <c r="CA66" s="213"/>
      <c r="CB66" s="213"/>
      <c r="CC66" s="213"/>
      <c r="CD66" s="213"/>
      <c r="CE66" s="213"/>
      <c r="CF66" s="213"/>
      <c r="CG66" s="213"/>
      <c r="CH66" s="213"/>
      <c r="CI66" s="213"/>
      <c r="CJ66" s="213"/>
      <c r="CK66" s="213"/>
      <c r="CL66" s="213"/>
      <c r="CM66" s="213"/>
      <c r="CN66" s="213"/>
      <c r="CO66" s="213"/>
      <c r="CP66" s="213"/>
      <c r="CQ66" s="213"/>
      <c r="CR66" s="213"/>
      <c r="CS66" s="213"/>
    </row>
    <row r="67" spans="10:97" ht="15.75" thickBot="1">
      <c r="M67" s="213"/>
      <c r="N67" s="220" t="s">
        <v>697</v>
      </c>
      <c r="O67" s="220">
        <v>2569857.8015730008</v>
      </c>
      <c r="P67" s="213"/>
      <c r="S67" s="209"/>
      <c r="T67" s="209"/>
      <c r="U67" s="209"/>
      <c r="V67" s="209"/>
      <c r="W67" s="209"/>
      <c r="X67" s="209"/>
      <c r="Y67" s="209"/>
      <c r="Z67" s="209"/>
      <c r="AA67" s="209"/>
      <c r="AB67" s="209"/>
      <c r="AC67" s="209"/>
      <c r="AD67" s="209"/>
      <c r="AE67" s="209"/>
      <c r="AF67" s="209"/>
      <c r="AG67" s="209"/>
      <c r="AH67" s="209"/>
      <c r="AI67" s="209"/>
      <c r="AJ67" s="209"/>
      <c r="AK67" s="209"/>
      <c r="AL67" s="209"/>
      <c r="AM67" s="209"/>
      <c r="AN67" s="213"/>
      <c r="AO67" s="213"/>
      <c r="AP67" s="213"/>
      <c r="AQ67" s="213"/>
      <c r="AR67" s="213"/>
      <c r="AS67" s="213"/>
      <c r="AT67" s="213"/>
      <c r="AU67" s="213"/>
      <c r="AV67" s="213"/>
      <c r="AW67" s="213"/>
      <c r="AX67" s="213"/>
      <c r="AY67" s="213"/>
      <c r="AZ67" s="213"/>
      <c r="BA67" s="213"/>
      <c r="BB67" s="213"/>
      <c r="BC67" s="213"/>
      <c r="BD67" s="213"/>
      <c r="BE67" s="213"/>
      <c r="BF67" s="213"/>
      <c r="BG67" s="213"/>
      <c r="BH67" s="213"/>
      <c r="BI67" s="213"/>
      <c r="BJ67" s="213"/>
      <c r="BK67" s="213"/>
      <c r="BL67" s="213"/>
      <c r="BM67" s="213"/>
      <c r="BN67" s="213"/>
      <c r="BO67" s="213"/>
      <c r="BP67" s="213"/>
      <c r="BQ67" s="213"/>
      <c r="BR67" s="213"/>
      <c r="BS67" s="213"/>
      <c r="BT67" s="213"/>
      <c r="BU67" s="213"/>
      <c r="BV67" s="213"/>
      <c r="BW67" s="213"/>
      <c r="BX67" s="213"/>
      <c r="BY67" s="213"/>
      <c r="BZ67" s="213"/>
      <c r="CA67" s="213"/>
      <c r="CB67" s="213"/>
      <c r="CC67" s="213"/>
      <c r="CD67" s="213"/>
      <c r="CE67" s="213"/>
      <c r="CF67" s="213"/>
      <c r="CG67" s="213"/>
      <c r="CH67" s="213"/>
      <c r="CI67" s="213"/>
      <c r="CJ67" s="213"/>
      <c r="CK67" s="213"/>
      <c r="CL67" s="213"/>
      <c r="CM67" s="213"/>
      <c r="CN67" s="213"/>
      <c r="CO67" s="213"/>
      <c r="CP67" s="213"/>
      <c r="CQ67" s="213"/>
      <c r="CR67" s="213"/>
      <c r="CS67" s="213"/>
    </row>
    <row r="68" spans="10:97" ht="15.75" thickTop="1">
      <c r="M68" s="213"/>
      <c r="N68" s="213"/>
      <c r="O68" s="213"/>
      <c r="P68" s="213"/>
      <c r="S68" s="209"/>
      <c r="T68" s="209"/>
      <c r="U68" s="209"/>
      <c r="V68" s="209"/>
      <c r="W68" s="209"/>
      <c r="X68" s="209"/>
      <c r="Y68" s="209"/>
      <c r="Z68" s="209"/>
      <c r="AA68" s="209"/>
      <c r="AB68" s="209"/>
      <c r="AC68" s="209"/>
      <c r="AD68" s="209"/>
      <c r="AE68" s="209"/>
      <c r="AF68" s="209"/>
      <c r="AG68" s="209"/>
      <c r="AH68" s="209"/>
      <c r="AI68" s="209"/>
      <c r="AJ68" s="209"/>
      <c r="AK68" s="209"/>
      <c r="AL68" s="209"/>
      <c r="AM68" s="209"/>
      <c r="AN68" s="213"/>
      <c r="AO68" s="213"/>
      <c r="AP68" s="213"/>
      <c r="AQ68" s="213"/>
      <c r="AR68" s="213"/>
      <c r="AS68" s="213"/>
      <c r="AT68" s="213"/>
      <c r="AU68" s="213"/>
      <c r="AV68" s="213"/>
      <c r="AW68" s="213"/>
      <c r="AX68" s="213"/>
      <c r="AY68" s="213"/>
      <c r="AZ68" s="213"/>
      <c r="BA68" s="213"/>
      <c r="BB68" s="213"/>
      <c r="BC68" s="213"/>
      <c r="BD68" s="213"/>
      <c r="BE68" s="213"/>
      <c r="BF68" s="213"/>
      <c r="BG68" s="213"/>
      <c r="BH68" s="213"/>
      <c r="BI68" s="213"/>
      <c r="BJ68" s="213"/>
      <c r="BK68" s="213"/>
      <c r="BL68" s="213"/>
      <c r="BM68" s="213"/>
      <c r="BN68" s="213"/>
      <c r="BO68" s="213"/>
      <c r="BP68" s="213"/>
      <c r="BQ68" s="213"/>
      <c r="BR68" s="213"/>
      <c r="BS68" s="213"/>
      <c r="BT68" s="213"/>
      <c r="BU68" s="213"/>
      <c r="BV68" s="213"/>
      <c r="BW68" s="213"/>
      <c r="BX68" s="213"/>
      <c r="BY68" s="213"/>
      <c r="BZ68" s="213"/>
      <c r="CA68" s="213"/>
      <c r="CB68" s="213"/>
      <c r="CC68" s="213"/>
      <c r="CD68" s="213"/>
      <c r="CE68" s="213"/>
      <c r="CF68" s="213"/>
      <c r="CG68" s="213"/>
      <c r="CH68" s="213"/>
      <c r="CI68" s="213"/>
      <c r="CJ68" s="213"/>
      <c r="CK68" s="213"/>
      <c r="CL68" s="213"/>
      <c r="CM68" s="213"/>
      <c r="CN68" s="213"/>
      <c r="CO68" s="213"/>
      <c r="CP68" s="213"/>
      <c r="CQ68" s="213"/>
      <c r="CR68" s="213"/>
      <c r="CS68" s="213"/>
    </row>
    <row r="69" spans="10:97">
      <c r="M69" s="213"/>
      <c r="N69" s="213"/>
      <c r="O69" s="213"/>
      <c r="P69" s="213"/>
      <c r="S69" s="209"/>
      <c r="T69" s="209"/>
      <c r="U69" s="209"/>
      <c r="V69" s="209"/>
      <c r="W69" s="209"/>
      <c r="X69" s="209"/>
      <c r="Y69" s="209"/>
      <c r="Z69" s="209"/>
      <c r="AA69" s="209"/>
      <c r="AB69" s="209"/>
      <c r="AC69" s="209"/>
      <c r="AD69" s="209"/>
      <c r="AE69" s="209"/>
      <c r="AF69" s="209"/>
      <c r="AG69" s="209"/>
      <c r="AH69" s="209"/>
      <c r="AI69" s="209"/>
      <c r="AJ69" s="209"/>
      <c r="AK69" s="209"/>
      <c r="AL69" s="209"/>
      <c r="AM69" s="209"/>
      <c r="AN69" s="213"/>
      <c r="AO69" s="213"/>
      <c r="AP69" s="213"/>
      <c r="AQ69" s="213"/>
      <c r="AR69" s="213"/>
      <c r="AS69" s="213"/>
      <c r="AT69" s="213"/>
      <c r="AU69" s="213"/>
      <c r="AV69" s="213"/>
      <c r="AW69" s="213"/>
      <c r="AX69" s="213"/>
      <c r="AY69" s="213"/>
      <c r="AZ69" s="213"/>
      <c r="BA69" s="213"/>
      <c r="BB69" s="213"/>
      <c r="BC69" s="213"/>
      <c r="BD69" s="213"/>
      <c r="BE69" s="213"/>
      <c r="BF69" s="213"/>
      <c r="BG69" s="213"/>
      <c r="BH69" s="213"/>
      <c r="BI69" s="213"/>
      <c r="BJ69" s="213"/>
      <c r="BK69" s="213"/>
      <c r="BL69" s="213"/>
      <c r="BM69" s="213"/>
      <c r="BN69" s="213"/>
      <c r="BO69" s="213"/>
      <c r="BP69" s="213"/>
      <c r="BQ69" s="213"/>
      <c r="BR69" s="213"/>
      <c r="BS69" s="213"/>
      <c r="BT69" s="213"/>
      <c r="BU69" s="213"/>
      <c r="BV69" s="213"/>
      <c r="BW69" s="213"/>
      <c r="BX69" s="213"/>
      <c r="BY69" s="213"/>
      <c r="BZ69" s="213"/>
      <c r="CA69" s="213"/>
      <c r="CB69" s="213"/>
      <c r="CC69" s="213"/>
      <c r="CD69" s="213"/>
      <c r="CE69" s="213"/>
      <c r="CF69" s="213"/>
      <c r="CG69" s="213"/>
      <c r="CH69" s="213"/>
      <c r="CI69" s="213"/>
      <c r="CJ69" s="213"/>
      <c r="CK69" s="213"/>
      <c r="CL69" s="213"/>
      <c r="CM69" s="213"/>
      <c r="CN69" s="213"/>
      <c r="CO69" s="213"/>
      <c r="CP69" s="213"/>
      <c r="CQ69" s="213"/>
      <c r="CR69" s="213"/>
      <c r="CS69" s="213"/>
    </row>
    <row r="70" spans="10:97">
      <c r="J70" s="68" t="s">
        <v>700</v>
      </c>
      <c r="K70" s="253">
        <v>681075</v>
      </c>
      <c r="M70" s="213"/>
      <c r="N70" s="213"/>
      <c r="O70" s="213"/>
      <c r="P70" s="213"/>
      <c r="S70" s="209"/>
      <c r="T70" s="209"/>
      <c r="U70" s="209"/>
      <c r="V70" s="209"/>
      <c r="W70" s="209"/>
      <c r="X70" s="209"/>
      <c r="Y70" s="209"/>
      <c r="Z70" s="209"/>
      <c r="AA70" s="209"/>
      <c r="AB70" s="209"/>
      <c r="AC70" s="209"/>
      <c r="AD70" s="209"/>
      <c r="AE70" s="209"/>
      <c r="AF70" s="209"/>
      <c r="AG70" s="209"/>
      <c r="AH70" s="209"/>
      <c r="AI70" s="209"/>
      <c r="AJ70" s="209"/>
      <c r="AK70" s="209"/>
      <c r="AL70" s="209"/>
      <c r="AM70" s="209"/>
      <c r="AN70" s="213"/>
      <c r="AO70" s="213"/>
      <c r="AP70" s="213"/>
      <c r="AQ70" s="213"/>
      <c r="AR70" s="213"/>
      <c r="AS70" s="213"/>
      <c r="AT70" s="213"/>
      <c r="AU70" s="213"/>
      <c r="AV70" s="213"/>
      <c r="AW70" s="213"/>
      <c r="AX70" s="213"/>
      <c r="AY70" s="213"/>
      <c r="AZ70" s="213"/>
      <c r="BA70" s="213"/>
      <c r="BB70" s="213"/>
      <c r="BC70" s="213"/>
      <c r="BD70" s="213"/>
      <c r="BE70" s="213"/>
      <c r="BF70" s="213"/>
      <c r="BG70" s="213"/>
      <c r="BH70" s="213"/>
      <c r="BI70" s="213"/>
      <c r="BJ70" s="213"/>
      <c r="BK70" s="213"/>
      <c r="BL70" s="213"/>
      <c r="BM70" s="213"/>
      <c r="BN70" s="213"/>
      <c r="BO70" s="213"/>
      <c r="BP70" s="213"/>
      <c r="BQ70" s="213"/>
      <c r="BR70" s="213"/>
      <c r="BS70" s="213"/>
      <c r="BT70" s="213"/>
      <c r="BU70" s="213"/>
      <c r="BV70" s="213"/>
      <c r="BW70" s="213"/>
      <c r="BX70" s="213"/>
      <c r="BY70" s="213"/>
      <c r="BZ70" s="213"/>
      <c r="CA70" s="213"/>
      <c r="CB70" s="213"/>
      <c r="CC70" s="213"/>
      <c r="CD70" s="213"/>
      <c r="CE70" s="213"/>
      <c r="CF70" s="213"/>
      <c r="CG70" s="213"/>
      <c r="CH70" s="213"/>
      <c r="CI70" s="213"/>
      <c r="CJ70" s="213"/>
      <c r="CK70" s="213"/>
      <c r="CL70" s="213"/>
      <c r="CM70" s="213"/>
      <c r="CN70" s="213"/>
      <c r="CO70" s="213"/>
      <c r="CP70" s="213"/>
      <c r="CQ70" s="213"/>
      <c r="CR70" s="213"/>
      <c r="CS70" s="213"/>
    </row>
    <row r="71" spans="10:97">
      <c r="J71" s="68" t="s">
        <v>701</v>
      </c>
      <c r="K71" s="253">
        <v>1533577</v>
      </c>
      <c r="M71" s="213"/>
      <c r="N71" s="213"/>
      <c r="O71" s="213"/>
      <c r="P71" s="213"/>
      <c r="S71" s="209"/>
      <c r="T71" s="209"/>
      <c r="U71" s="209"/>
      <c r="V71" s="209"/>
      <c r="W71" s="209"/>
      <c r="X71" s="209"/>
      <c r="Y71" s="209"/>
      <c r="Z71" s="209"/>
      <c r="AA71" s="209"/>
      <c r="AB71" s="209"/>
      <c r="AC71" s="209"/>
      <c r="AD71" s="209"/>
      <c r="AE71" s="209"/>
      <c r="AF71" s="209"/>
      <c r="AG71" s="209"/>
      <c r="AH71" s="209"/>
      <c r="AI71" s="209"/>
      <c r="AJ71" s="209"/>
      <c r="AK71" s="209"/>
      <c r="AL71" s="209"/>
      <c r="AM71" s="209"/>
      <c r="AN71" s="213"/>
      <c r="AO71" s="213"/>
      <c r="AP71" s="213"/>
      <c r="AQ71" s="213"/>
      <c r="AR71" s="213"/>
      <c r="AS71" s="213"/>
      <c r="AT71" s="213"/>
      <c r="AU71" s="213"/>
      <c r="AV71" s="213"/>
      <c r="AW71" s="213"/>
      <c r="AX71" s="213"/>
      <c r="AY71" s="213"/>
      <c r="AZ71" s="213"/>
      <c r="BA71" s="213"/>
      <c r="BB71" s="213"/>
      <c r="BC71" s="213"/>
      <c r="BD71" s="213"/>
      <c r="BE71" s="213"/>
      <c r="BF71" s="213"/>
      <c r="BG71" s="213"/>
      <c r="BH71" s="213"/>
      <c r="BI71" s="213"/>
      <c r="BJ71" s="213"/>
      <c r="BK71" s="213"/>
      <c r="BL71" s="213"/>
      <c r="BM71" s="213"/>
      <c r="BN71" s="213"/>
      <c r="BO71" s="213"/>
      <c r="BP71" s="213"/>
      <c r="BQ71" s="213"/>
      <c r="BR71" s="213"/>
      <c r="BS71" s="213"/>
      <c r="BT71" s="213"/>
      <c r="BU71" s="213"/>
      <c r="BV71" s="213"/>
      <c r="BW71" s="213"/>
      <c r="BX71" s="213"/>
      <c r="BY71" s="213"/>
      <c r="BZ71" s="213"/>
      <c r="CA71" s="213"/>
      <c r="CB71" s="213"/>
      <c r="CC71" s="213"/>
      <c r="CD71" s="213"/>
      <c r="CE71" s="213"/>
      <c r="CF71" s="213"/>
      <c r="CG71" s="213"/>
      <c r="CH71" s="213"/>
      <c r="CI71" s="213"/>
      <c r="CJ71" s="213"/>
      <c r="CK71" s="213"/>
      <c r="CL71" s="213"/>
      <c r="CM71" s="213"/>
      <c r="CN71" s="213"/>
      <c r="CO71" s="213"/>
      <c r="CP71" s="213"/>
      <c r="CQ71" s="213"/>
      <c r="CR71" s="213"/>
      <c r="CS71" s="213"/>
    </row>
    <row r="72" spans="10:97">
      <c r="M72" s="213"/>
      <c r="N72" s="213"/>
      <c r="O72" s="213"/>
      <c r="P72" s="213"/>
      <c r="S72" s="209"/>
      <c r="T72" s="209"/>
      <c r="U72" s="209"/>
      <c r="V72" s="209"/>
      <c r="W72" s="209"/>
      <c r="X72" s="209"/>
      <c r="Y72" s="209"/>
      <c r="Z72" s="209"/>
      <c r="AA72" s="209"/>
      <c r="AB72" s="209"/>
      <c r="AC72" s="209"/>
      <c r="AD72" s="209"/>
      <c r="AE72" s="209"/>
      <c r="AF72" s="209"/>
      <c r="AG72" s="209"/>
      <c r="AH72" s="209"/>
      <c r="AI72" s="209"/>
      <c r="AJ72" s="209"/>
      <c r="AK72" s="209"/>
      <c r="AL72" s="209"/>
      <c r="AM72" s="209"/>
      <c r="AN72" s="213"/>
      <c r="AO72" s="213"/>
      <c r="AP72" s="213"/>
      <c r="AQ72" s="213"/>
      <c r="AR72" s="213"/>
      <c r="AS72" s="213"/>
      <c r="AT72" s="213"/>
      <c r="AU72" s="213"/>
      <c r="AV72" s="213"/>
      <c r="AW72" s="213"/>
      <c r="AX72" s="213"/>
      <c r="AY72" s="213"/>
      <c r="AZ72" s="213"/>
      <c r="BA72" s="213"/>
      <c r="BB72" s="213"/>
      <c r="BC72" s="213"/>
      <c r="BD72" s="213"/>
      <c r="BE72" s="213"/>
      <c r="BF72" s="213"/>
      <c r="BG72" s="213"/>
      <c r="BH72" s="213"/>
      <c r="BI72" s="213"/>
      <c r="BJ72" s="213"/>
      <c r="BK72" s="213"/>
      <c r="BL72" s="213"/>
      <c r="BM72" s="213"/>
      <c r="BN72" s="213"/>
      <c r="BO72" s="213"/>
      <c r="BP72" s="213"/>
      <c r="BQ72" s="213"/>
      <c r="BR72" s="213"/>
      <c r="BS72" s="213"/>
      <c r="BT72" s="213"/>
      <c r="BU72" s="213"/>
      <c r="BV72" s="213"/>
      <c r="BW72" s="213"/>
      <c r="BX72" s="213"/>
      <c r="BY72" s="213"/>
      <c r="BZ72" s="213"/>
      <c r="CA72" s="213"/>
      <c r="CB72" s="213"/>
      <c r="CC72" s="213"/>
      <c r="CD72" s="213"/>
      <c r="CE72" s="213"/>
      <c r="CF72" s="213"/>
      <c r="CG72" s="213"/>
      <c r="CH72" s="213"/>
      <c r="CI72" s="213"/>
      <c r="CJ72" s="213"/>
      <c r="CK72" s="213"/>
      <c r="CL72" s="213"/>
      <c r="CM72" s="213"/>
      <c r="CN72" s="213"/>
      <c r="CO72" s="213"/>
      <c r="CP72" s="213"/>
      <c r="CQ72" s="213"/>
      <c r="CR72" s="213"/>
      <c r="CS72" s="213"/>
    </row>
    <row r="73" spans="10:97">
      <c r="M73" s="213"/>
      <c r="N73" s="213"/>
      <c r="O73" s="213"/>
      <c r="P73" s="213"/>
      <c r="S73" s="209"/>
      <c r="T73" s="209"/>
      <c r="U73" s="209"/>
      <c r="V73" s="209"/>
      <c r="W73" s="209"/>
      <c r="X73" s="209"/>
      <c r="Y73" s="209"/>
      <c r="Z73" s="209"/>
      <c r="AA73" s="209"/>
      <c r="AB73" s="209"/>
      <c r="AC73" s="209"/>
      <c r="AD73" s="209"/>
      <c r="AE73" s="209"/>
      <c r="AF73" s="209"/>
      <c r="AG73" s="209"/>
      <c r="AH73" s="209"/>
      <c r="AI73" s="209"/>
      <c r="AJ73" s="209"/>
      <c r="AK73" s="209"/>
      <c r="AL73" s="209"/>
      <c r="AM73" s="209"/>
      <c r="AN73" s="213"/>
      <c r="AO73" s="213"/>
      <c r="AP73" s="213"/>
      <c r="AQ73" s="213"/>
      <c r="AR73" s="213"/>
      <c r="AS73" s="213"/>
      <c r="AT73" s="213"/>
      <c r="AU73" s="213"/>
      <c r="AV73" s="213"/>
      <c r="AW73" s="213"/>
      <c r="AX73" s="213"/>
      <c r="AY73" s="213"/>
      <c r="AZ73" s="213"/>
      <c r="BA73" s="213"/>
      <c r="BB73" s="213"/>
      <c r="BC73" s="213"/>
      <c r="BD73" s="213"/>
      <c r="BE73" s="213"/>
      <c r="BF73" s="213"/>
      <c r="BG73" s="213"/>
      <c r="BH73" s="213"/>
      <c r="BI73" s="213"/>
      <c r="BJ73" s="213"/>
      <c r="BK73" s="213"/>
      <c r="BL73" s="213"/>
      <c r="BM73" s="213"/>
      <c r="BN73" s="213"/>
      <c r="BO73" s="213"/>
      <c r="BP73" s="213"/>
      <c r="BQ73" s="213"/>
      <c r="BR73" s="213"/>
      <c r="BS73" s="213"/>
      <c r="BT73" s="213"/>
      <c r="BU73" s="213"/>
      <c r="BV73" s="213"/>
      <c r="BW73" s="213"/>
      <c r="BX73" s="213"/>
      <c r="BY73" s="213"/>
      <c r="BZ73" s="213"/>
      <c r="CA73" s="213"/>
      <c r="CB73" s="213"/>
      <c r="CC73" s="213"/>
      <c r="CD73" s="213"/>
      <c r="CE73" s="213"/>
      <c r="CF73" s="213"/>
      <c r="CG73" s="213"/>
      <c r="CH73" s="213"/>
      <c r="CI73" s="213"/>
      <c r="CJ73" s="213"/>
      <c r="CK73" s="213"/>
      <c r="CL73" s="213"/>
      <c r="CM73" s="213"/>
      <c r="CN73" s="213"/>
      <c r="CO73" s="213"/>
      <c r="CP73" s="213"/>
      <c r="CQ73" s="213"/>
      <c r="CR73" s="213"/>
      <c r="CS73" s="213"/>
    </row>
    <row r="74" spans="10:97">
      <c r="M74" s="213"/>
      <c r="N74" s="213"/>
      <c r="O74" s="213"/>
      <c r="P74" s="213"/>
      <c r="S74" s="209"/>
      <c r="T74" s="209"/>
      <c r="U74" s="209"/>
      <c r="V74" s="209"/>
      <c r="W74" s="209"/>
      <c r="X74" s="209"/>
      <c r="Y74" s="209"/>
      <c r="Z74" s="209"/>
      <c r="AA74" s="209"/>
      <c r="AB74" s="209"/>
      <c r="AC74" s="209"/>
      <c r="AD74" s="209"/>
      <c r="AE74" s="209"/>
      <c r="AF74" s="209"/>
      <c r="AG74" s="209"/>
      <c r="AH74" s="209"/>
      <c r="AI74" s="209"/>
      <c r="AJ74" s="209"/>
      <c r="AK74" s="209"/>
      <c r="AL74" s="209"/>
      <c r="AM74" s="209"/>
      <c r="AN74" s="213"/>
      <c r="AO74" s="213"/>
      <c r="AP74" s="213"/>
      <c r="AQ74" s="213"/>
      <c r="AR74" s="213"/>
      <c r="AS74" s="213"/>
      <c r="AT74" s="213"/>
      <c r="AU74" s="213"/>
      <c r="AV74" s="213"/>
      <c r="AW74" s="213"/>
      <c r="AX74" s="213"/>
      <c r="AY74" s="213"/>
      <c r="AZ74" s="213"/>
      <c r="BA74" s="213"/>
      <c r="BB74" s="213"/>
      <c r="BC74" s="213"/>
      <c r="BD74" s="213"/>
      <c r="BE74" s="213"/>
      <c r="BF74" s="213"/>
      <c r="BG74" s="213"/>
      <c r="BH74" s="213"/>
      <c r="BI74" s="213"/>
      <c r="BJ74" s="213"/>
      <c r="BK74" s="213"/>
      <c r="BL74" s="213"/>
      <c r="BM74" s="213"/>
      <c r="BN74" s="213"/>
      <c r="BO74" s="213"/>
      <c r="BP74" s="213"/>
      <c r="BQ74" s="213"/>
      <c r="BR74" s="213"/>
      <c r="BS74" s="213"/>
      <c r="BT74" s="213"/>
      <c r="BU74" s="213"/>
      <c r="BV74" s="213"/>
      <c r="BW74" s="213"/>
      <c r="BX74" s="213"/>
      <c r="BY74" s="213"/>
      <c r="BZ74" s="213"/>
      <c r="CA74" s="213"/>
      <c r="CB74" s="213"/>
      <c r="CC74" s="213"/>
      <c r="CD74" s="213"/>
      <c r="CE74" s="213"/>
      <c r="CF74" s="213"/>
      <c r="CG74" s="213"/>
      <c r="CH74" s="213"/>
      <c r="CI74" s="213"/>
      <c r="CJ74" s="213"/>
      <c r="CK74" s="213"/>
      <c r="CL74" s="213"/>
      <c r="CM74" s="213"/>
      <c r="CN74" s="213"/>
      <c r="CO74" s="213"/>
      <c r="CP74" s="213"/>
      <c r="CQ74" s="213"/>
      <c r="CR74" s="213"/>
      <c r="CS74" s="213"/>
    </row>
    <row r="75" spans="10:97">
      <c r="M75" s="213"/>
      <c r="N75" s="213"/>
      <c r="O75" s="213"/>
      <c r="P75" s="213"/>
      <c r="S75" s="209"/>
      <c r="T75" s="209"/>
      <c r="U75" s="209"/>
      <c r="V75" s="209"/>
      <c r="W75" s="209"/>
      <c r="X75" s="209"/>
      <c r="Y75" s="209"/>
      <c r="Z75" s="209"/>
      <c r="AA75" s="209"/>
      <c r="AB75" s="209"/>
      <c r="AC75" s="209"/>
      <c r="AD75" s="209"/>
      <c r="AE75" s="209"/>
      <c r="AF75" s="209"/>
      <c r="AG75" s="209"/>
      <c r="AH75" s="209"/>
      <c r="AI75" s="209"/>
      <c r="AJ75" s="209"/>
      <c r="AK75" s="209"/>
      <c r="AL75" s="209"/>
      <c r="AM75" s="209"/>
      <c r="AN75" s="213"/>
      <c r="AO75" s="213"/>
      <c r="AP75" s="213"/>
      <c r="AQ75" s="213"/>
      <c r="AR75" s="213"/>
      <c r="AS75" s="213"/>
      <c r="AT75" s="213"/>
      <c r="AU75" s="213"/>
      <c r="AV75" s="213"/>
      <c r="AW75" s="213"/>
      <c r="AX75" s="213"/>
      <c r="AY75" s="213"/>
      <c r="AZ75" s="213"/>
      <c r="BA75" s="213"/>
      <c r="BB75" s="213"/>
      <c r="BC75" s="213"/>
      <c r="BD75" s="213"/>
      <c r="BE75" s="213"/>
      <c r="BF75" s="213"/>
      <c r="BG75" s="213"/>
      <c r="BH75" s="213"/>
      <c r="BI75" s="213"/>
      <c r="BJ75" s="213"/>
      <c r="BK75" s="213"/>
      <c r="BL75" s="213"/>
      <c r="BM75" s="213"/>
      <c r="BN75" s="213"/>
      <c r="BO75" s="213"/>
      <c r="BP75" s="213"/>
      <c r="BQ75" s="213"/>
      <c r="BR75" s="213"/>
      <c r="BS75" s="213"/>
      <c r="BT75" s="213"/>
      <c r="BU75" s="213"/>
      <c r="BV75" s="213"/>
      <c r="BW75" s="213"/>
      <c r="BX75" s="213"/>
      <c r="BY75" s="213"/>
      <c r="BZ75" s="213"/>
      <c r="CA75" s="213"/>
      <c r="CB75" s="213"/>
      <c r="CC75" s="213"/>
      <c r="CD75" s="213"/>
      <c r="CE75" s="213"/>
      <c r="CF75" s="213"/>
      <c r="CG75" s="213"/>
      <c r="CH75" s="213"/>
      <c r="CI75" s="213"/>
      <c r="CJ75" s="213"/>
      <c r="CK75" s="213"/>
      <c r="CL75" s="213"/>
      <c r="CM75" s="213"/>
      <c r="CN75" s="213"/>
      <c r="CO75" s="213"/>
      <c r="CP75" s="213"/>
      <c r="CQ75" s="213"/>
      <c r="CR75" s="213"/>
      <c r="CS75" s="213"/>
    </row>
    <row r="76" spans="10:97">
      <c r="M76" s="213"/>
      <c r="N76" s="213"/>
      <c r="O76" s="213"/>
      <c r="P76" s="213"/>
      <c r="S76" s="209"/>
      <c r="T76" s="209"/>
      <c r="U76" s="209"/>
      <c r="V76" s="209"/>
      <c r="W76" s="209"/>
      <c r="X76" s="209"/>
      <c r="Y76" s="209"/>
      <c r="Z76" s="209"/>
      <c r="AA76" s="209"/>
      <c r="AB76" s="209"/>
      <c r="AC76" s="209"/>
      <c r="AD76" s="209"/>
      <c r="AE76" s="209"/>
      <c r="AF76" s="209"/>
      <c r="AG76" s="209"/>
      <c r="AH76" s="209"/>
      <c r="AI76" s="209"/>
      <c r="AJ76" s="209"/>
      <c r="AK76" s="209"/>
      <c r="AL76" s="209"/>
      <c r="AM76" s="209"/>
      <c r="AN76" s="213"/>
      <c r="AO76" s="213"/>
      <c r="AP76" s="213"/>
      <c r="AQ76" s="213"/>
      <c r="AR76" s="213"/>
      <c r="AS76" s="213"/>
      <c r="AT76" s="213"/>
      <c r="AU76" s="213"/>
      <c r="AV76" s="213"/>
      <c r="AW76" s="213"/>
      <c r="AX76" s="213"/>
      <c r="AY76" s="213"/>
      <c r="AZ76" s="213"/>
      <c r="BA76" s="213"/>
      <c r="BB76" s="213"/>
      <c r="BC76" s="213"/>
      <c r="BD76" s="213"/>
      <c r="BE76" s="213"/>
      <c r="BF76" s="213"/>
      <c r="BG76" s="213"/>
      <c r="BH76" s="213"/>
      <c r="BI76" s="213"/>
      <c r="BJ76" s="213"/>
      <c r="BK76" s="213"/>
      <c r="BL76" s="213"/>
      <c r="BM76" s="213"/>
      <c r="BN76" s="213"/>
      <c r="BO76" s="213"/>
      <c r="BP76" s="213"/>
      <c r="BQ76" s="213"/>
      <c r="BR76" s="213"/>
      <c r="BS76" s="213"/>
      <c r="BT76" s="213"/>
      <c r="BU76" s="213"/>
      <c r="BV76" s="213"/>
      <c r="BW76" s="213"/>
      <c r="BX76" s="213"/>
      <c r="BY76" s="213"/>
      <c r="BZ76" s="213"/>
      <c r="CA76" s="213"/>
      <c r="CB76" s="213"/>
      <c r="CC76" s="213"/>
      <c r="CD76" s="213"/>
      <c r="CE76" s="213"/>
      <c r="CF76" s="213"/>
      <c r="CG76" s="213"/>
      <c r="CH76" s="213"/>
      <c r="CI76" s="213"/>
      <c r="CJ76" s="213"/>
      <c r="CK76" s="213"/>
      <c r="CL76" s="213"/>
      <c r="CM76" s="213"/>
      <c r="CN76" s="213"/>
      <c r="CO76" s="213"/>
      <c r="CP76" s="213"/>
      <c r="CQ76" s="213"/>
      <c r="CR76" s="213"/>
      <c r="CS76" s="213"/>
    </row>
    <row r="77" spans="10:97">
      <c r="M77" s="213"/>
      <c r="N77" s="213"/>
      <c r="O77" s="213"/>
      <c r="P77" s="213"/>
      <c r="S77" s="209"/>
      <c r="T77" s="209"/>
      <c r="U77" s="209"/>
      <c r="V77" s="209"/>
      <c r="W77" s="209"/>
      <c r="X77" s="209"/>
      <c r="Y77" s="209"/>
      <c r="Z77" s="209"/>
      <c r="AA77" s="209"/>
      <c r="AB77" s="209"/>
      <c r="AC77" s="209"/>
      <c r="AD77" s="209"/>
      <c r="AE77" s="209"/>
      <c r="AF77" s="209"/>
      <c r="AG77" s="209"/>
      <c r="AH77" s="209"/>
      <c r="AI77" s="209"/>
      <c r="AJ77" s="209"/>
      <c r="AK77" s="209"/>
      <c r="AL77" s="209"/>
      <c r="AM77" s="209"/>
      <c r="AN77" s="213"/>
      <c r="AO77" s="213"/>
      <c r="AP77" s="213"/>
      <c r="AQ77" s="213"/>
      <c r="AR77" s="213"/>
      <c r="AS77" s="213"/>
      <c r="AT77" s="213"/>
      <c r="AU77" s="213"/>
      <c r="AV77" s="213"/>
      <c r="AW77" s="213"/>
      <c r="AX77" s="213"/>
      <c r="AY77" s="213"/>
      <c r="AZ77" s="213"/>
      <c r="BA77" s="213"/>
      <c r="BB77" s="213"/>
      <c r="BC77" s="213"/>
      <c r="BD77" s="213"/>
      <c r="BE77" s="213"/>
      <c r="BF77" s="213"/>
      <c r="BG77" s="213"/>
      <c r="BH77" s="213"/>
      <c r="BI77" s="213"/>
      <c r="BJ77" s="213"/>
      <c r="BK77" s="213"/>
      <c r="BL77" s="213"/>
      <c r="BM77" s="213"/>
      <c r="BN77" s="213"/>
      <c r="BO77" s="213"/>
      <c r="BP77" s="213"/>
      <c r="BQ77" s="213"/>
      <c r="BR77" s="213"/>
      <c r="BS77" s="213"/>
      <c r="BT77" s="213"/>
      <c r="BU77" s="213"/>
      <c r="BV77" s="213"/>
      <c r="BW77" s="213"/>
      <c r="BX77" s="213"/>
      <c r="BY77" s="213"/>
      <c r="BZ77" s="213"/>
      <c r="CA77" s="213"/>
      <c r="CB77" s="213"/>
      <c r="CC77" s="213"/>
      <c r="CD77" s="213"/>
      <c r="CE77" s="213"/>
      <c r="CF77" s="213"/>
      <c r="CG77" s="213"/>
      <c r="CH77" s="213"/>
      <c r="CI77" s="213"/>
      <c r="CJ77" s="213"/>
      <c r="CK77" s="213"/>
      <c r="CL77" s="213"/>
      <c r="CM77" s="213"/>
      <c r="CN77" s="213"/>
      <c r="CO77" s="213"/>
      <c r="CP77" s="213"/>
      <c r="CQ77" s="213"/>
      <c r="CR77" s="213"/>
      <c r="CS77" s="213"/>
    </row>
    <row r="78" spans="10:97">
      <c r="M78" s="213"/>
      <c r="N78" s="213"/>
      <c r="O78" s="213"/>
      <c r="P78" s="213"/>
      <c r="S78" s="209"/>
      <c r="T78" s="209"/>
      <c r="U78" s="209"/>
      <c r="V78" s="209"/>
      <c r="W78" s="209"/>
      <c r="X78" s="209"/>
      <c r="Y78" s="209"/>
      <c r="Z78" s="209"/>
      <c r="AA78" s="209"/>
      <c r="AB78" s="209"/>
      <c r="AC78" s="209"/>
      <c r="AD78" s="209"/>
      <c r="AE78" s="209"/>
      <c r="AF78" s="209"/>
      <c r="AG78" s="209"/>
      <c r="AH78" s="209"/>
      <c r="AI78" s="209"/>
      <c r="AJ78" s="209"/>
      <c r="AK78" s="209"/>
      <c r="AL78" s="209"/>
      <c r="AM78" s="209"/>
      <c r="AN78" s="213"/>
      <c r="AO78" s="213"/>
      <c r="AP78" s="213"/>
      <c r="AQ78" s="213"/>
      <c r="AR78" s="213"/>
      <c r="AS78" s="213"/>
      <c r="AT78" s="213"/>
      <c r="AU78" s="213"/>
      <c r="AV78" s="213"/>
      <c r="AW78" s="213"/>
      <c r="AX78" s="213"/>
      <c r="AY78" s="213"/>
      <c r="AZ78" s="213"/>
      <c r="BA78" s="213"/>
      <c r="BB78" s="213"/>
      <c r="BC78" s="213"/>
      <c r="BD78" s="213"/>
      <c r="BE78" s="213"/>
      <c r="BF78" s="213"/>
      <c r="BG78" s="213"/>
      <c r="BH78" s="213"/>
      <c r="BI78" s="213"/>
      <c r="BJ78" s="213"/>
      <c r="BK78" s="213"/>
      <c r="BL78" s="213"/>
      <c r="BM78" s="213"/>
      <c r="BN78" s="213"/>
      <c r="BO78" s="213"/>
      <c r="BP78" s="213"/>
      <c r="BQ78" s="213"/>
      <c r="BR78" s="213"/>
      <c r="BS78" s="213"/>
      <c r="BT78" s="213"/>
      <c r="BU78" s="213"/>
      <c r="BV78" s="213"/>
      <c r="BW78" s="213"/>
      <c r="BX78" s="213"/>
      <c r="BY78" s="213"/>
      <c r="BZ78" s="213"/>
      <c r="CA78" s="213"/>
      <c r="CB78" s="213"/>
      <c r="CC78" s="213"/>
      <c r="CD78" s="213"/>
      <c r="CE78" s="213"/>
      <c r="CF78" s="213"/>
      <c r="CG78" s="213"/>
      <c r="CH78" s="213"/>
      <c r="CI78" s="213"/>
      <c r="CJ78" s="213"/>
      <c r="CK78" s="213"/>
      <c r="CL78" s="213"/>
      <c r="CM78" s="213"/>
      <c r="CN78" s="213"/>
      <c r="CO78" s="213"/>
      <c r="CP78" s="213"/>
      <c r="CQ78" s="213"/>
      <c r="CR78" s="213"/>
      <c r="CS78" s="213"/>
    </row>
    <row r="79" spans="10:97">
      <c r="M79" s="213"/>
      <c r="N79" s="213"/>
      <c r="O79" s="213"/>
      <c r="P79" s="213"/>
      <c r="S79" s="209"/>
      <c r="T79" s="209"/>
      <c r="U79" s="209"/>
      <c r="V79" s="209"/>
      <c r="W79" s="209"/>
      <c r="X79" s="209"/>
      <c r="Y79" s="209"/>
      <c r="Z79" s="209"/>
      <c r="AA79" s="209"/>
      <c r="AB79" s="209"/>
      <c r="AC79" s="209"/>
      <c r="AD79" s="209"/>
      <c r="AE79" s="209"/>
      <c r="AF79" s="209"/>
      <c r="AG79" s="209"/>
      <c r="AH79" s="209"/>
      <c r="AI79" s="209"/>
      <c r="AJ79" s="209"/>
      <c r="AK79" s="209"/>
      <c r="AL79" s="209"/>
      <c r="AM79" s="209"/>
      <c r="AN79" s="213"/>
      <c r="AO79" s="213"/>
      <c r="AP79" s="213"/>
      <c r="AQ79" s="213"/>
      <c r="AR79" s="213"/>
      <c r="AS79" s="213"/>
      <c r="AT79" s="213"/>
      <c r="AU79" s="213"/>
      <c r="AV79" s="213"/>
      <c r="AW79" s="213"/>
      <c r="AX79" s="213"/>
      <c r="AY79" s="213"/>
      <c r="AZ79" s="213"/>
      <c r="BA79" s="213"/>
      <c r="BB79" s="213"/>
      <c r="BC79" s="213"/>
      <c r="BD79" s="213"/>
      <c r="BE79" s="213"/>
      <c r="BF79" s="213"/>
      <c r="BG79" s="213"/>
      <c r="BH79" s="213"/>
      <c r="BI79" s="213"/>
      <c r="BJ79" s="213"/>
      <c r="BK79" s="213"/>
      <c r="BL79" s="213"/>
      <c r="BM79" s="213"/>
      <c r="BN79" s="213"/>
      <c r="BO79" s="213"/>
      <c r="BP79" s="213"/>
      <c r="BQ79" s="213"/>
      <c r="BR79" s="213"/>
      <c r="BS79" s="213"/>
      <c r="BT79" s="213"/>
      <c r="BU79" s="213"/>
      <c r="BV79" s="213"/>
      <c r="BW79" s="213"/>
      <c r="BX79" s="213"/>
      <c r="BY79" s="213"/>
      <c r="BZ79" s="213"/>
      <c r="CA79" s="213"/>
      <c r="CB79" s="213"/>
      <c r="CC79" s="213"/>
      <c r="CD79" s="213"/>
      <c r="CE79" s="213"/>
      <c r="CF79" s="213"/>
      <c r="CG79" s="213"/>
      <c r="CH79" s="213"/>
      <c r="CI79" s="213"/>
      <c r="CJ79" s="213"/>
      <c r="CK79" s="213"/>
      <c r="CL79" s="213"/>
      <c r="CM79" s="213"/>
      <c r="CN79" s="213"/>
      <c r="CO79" s="213"/>
      <c r="CP79" s="213"/>
      <c r="CQ79" s="213"/>
      <c r="CR79" s="213"/>
      <c r="CS79" s="213"/>
    </row>
    <row r="80" spans="10:97">
      <c r="M80" s="213"/>
      <c r="N80" s="213"/>
      <c r="O80" s="213"/>
      <c r="P80" s="213"/>
      <c r="S80" s="209"/>
      <c r="T80" s="209"/>
      <c r="U80" s="209"/>
      <c r="V80" s="209"/>
      <c r="W80" s="209"/>
      <c r="X80" s="209"/>
      <c r="Y80" s="209"/>
      <c r="Z80" s="209"/>
      <c r="AA80" s="209"/>
      <c r="AB80" s="209"/>
      <c r="AC80" s="209"/>
      <c r="AD80" s="209"/>
      <c r="AE80" s="209"/>
      <c r="AF80" s="209"/>
      <c r="AG80" s="209"/>
      <c r="AH80" s="209"/>
      <c r="AI80" s="209"/>
      <c r="AJ80" s="209"/>
      <c r="AK80" s="209"/>
      <c r="AL80" s="209"/>
      <c r="AM80" s="209"/>
      <c r="AN80" s="213"/>
      <c r="AO80" s="213"/>
      <c r="AP80" s="213"/>
      <c r="AQ80" s="213"/>
      <c r="AR80" s="213"/>
      <c r="AS80" s="213"/>
      <c r="AT80" s="213"/>
      <c r="AU80" s="213"/>
      <c r="AV80" s="213"/>
      <c r="AW80" s="213"/>
      <c r="AX80" s="213"/>
      <c r="AY80" s="213"/>
      <c r="AZ80" s="213"/>
      <c r="BA80" s="213"/>
      <c r="BB80" s="213"/>
      <c r="BC80" s="213"/>
      <c r="BD80" s="213"/>
      <c r="BE80" s="213"/>
      <c r="BF80" s="213"/>
      <c r="BG80" s="213"/>
      <c r="BH80" s="213"/>
      <c r="BI80" s="213"/>
      <c r="BJ80" s="213"/>
      <c r="BK80" s="213"/>
      <c r="BL80" s="213"/>
      <c r="BM80" s="213"/>
      <c r="BN80" s="213"/>
      <c r="BO80" s="213"/>
      <c r="BP80" s="213"/>
      <c r="BQ80" s="213"/>
      <c r="BR80" s="213"/>
      <c r="BS80" s="213"/>
      <c r="BT80" s="213"/>
      <c r="BU80" s="213"/>
      <c r="BV80" s="213"/>
      <c r="BW80" s="213"/>
      <c r="BX80" s="213"/>
      <c r="BY80" s="213"/>
      <c r="BZ80" s="213"/>
      <c r="CA80" s="213"/>
      <c r="CB80" s="213"/>
      <c r="CC80" s="213"/>
      <c r="CD80" s="213"/>
      <c r="CE80" s="213"/>
      <c r="CF80" s="213"/>
      <c r="CG80" s="213"/>
      <c r="CH80" s="213"/>
      <c r="CI80" s="213"/>
      <c r="CJ80" s="213"/>
      <c r="CK80" s="213"/>
      <c r="CL80" s="213"/>
      <c r="CM80" s="213"/>
      <c r="CN80" s="213"/>
      <c r="CO80" s="213"/>
      <c r="CP80" s="213"/>
      <c r="CQ80" s="213"/>
      <c r="CR80" s="213"/>
      <c r="CS80" s="213"/>
    </row>
    <row r="81" spans="13:97">
      <c r="M81" s="213"/>
      <c r="N81" s="213"/>
      <c r="O81" s="213"/>
      <c r="P81" s="213"/>
      <c r="S81" s="209"/>
      <c r="T81" s="209"/>
      <c r="U81" s="209"/>
      <c r="V81" s="209"/>
      <c r="W81" s="209"/>
      <c r="X81" s="209"/>
      <c r="Y81" s="209"/>
      <c r="Z81" s="209"/>
      <c r="AA81" s="209"/>
      <c r="AB81" s="209"/>
      <c r="AC81" s="209"/>
      <c r="AD81" s="209"/>
      <c r="AE81" s="209"/>
      <c r="AF81" s="209"/>
      <c r="AG81" s="209"/>
      <c r="AH81" s="209"/>
      <c r="AI81" s="209"/>
      <c r="AJ81" s="209"/>
      <c r="AK81" s="209"/>
      <c r="AL81" s="209"/>
      <c r="AM81" s="209"/>
      <c r="AN81" s="213"/>
      <c r="AO81" s="213"/>
      <c r="AP81" s="213"/>
      <c r="AQ81" s="213"/>
      <c r="AR81" s="213"/>
      <c r="AS81" s="213"/>
      <c r="AT81" s="213"/>
      <c r="AU81" s="213"/>
      <c r="AV81" s="213"/>
      <c r="AW81" s="213"/>
      <c r="AX81" s="213"/>
      <c r="AY81" s="213"/>
      <c r="AZ81" s="213"/>
      <c r="BA81" s="213"/>
      <c r="BB81" s="213"/>
      <c r="BC81" s="213"/>
      <c r="BD81" s="213"/>
      <c r="BE81" s="213"/>
      <c r="BF81" s="213"/>
      <c r="BG81" s="213"/>
      <c r="BH81" s="213"/>
      <c r="BI81" s="213"/>
      <c r="BJ81" s="213"/>
      <c r="BK81" s="213"/>
      <c r="BL81" s="213"/>
      <c r="BM81" s="213"/>
      <c r="BN81" s="213"/>
      <c r="BO81" s="213"/>
      <c r="BP81" s="213"/>
      <c r="BQ81" s="213"/>
      <c r="BR81" s="213"/>
      <c r="BS81" s="213"/>
      <c r="BT81" s="213"/>
      <c r="BU81" s="213"/>
      <c r="BV81" s="213"/>
      <c r="BW81" s="213"/>
      <c r="BX81" s="213"/>
      <c r="BY81" s="213"/>
      <c r="BZ81" s="213"/>
      <c r="CA81" s="213"/>
      <c r="CB81" s="213"/>
      <c r="CC81" s="213"/>
      <c r="CD81" s="213"/>
      <c r="CE81" s="213"/>
      <c r="CF81" s="213"/>
      <c r="CG81" s="213"/>
      <c r="CH81" s="213"/>
      <c r="CI81" s="213"/>
      <c r="CJ81" s="213"/>
      <c r="CK81" s="213"/>
      <c r="CL81" s="213"/>
      <c r="CM81" s="213"/>
      <c r="CN81" s="213"/>
      <c r="CO81" s="213"/>
      <c r="CP81" s="213"/>
      <c r="CQ81" s="213"/>
      <c r="CR81" s="213"/>
      <c r="CS81" s="213"/>
    </row>
    <row r="82" spans="13:97">
      <c r="M82" s="213"/>
      <c r="N82" s="213"/>
      <c r="O82" s="213"/>
      <c r="P82" s="213"/>
      <c r="S82" s="209"/>
      <c r="T82" s="209"/>
      <c r="U82" s="209"/>
      <c r="V82" s="209"/>
      <c r="W82" s="209"/>
      <c r="X82" s="209"/>
      <c r="Y82" s="209"/>
      <c r="Z82" s="209"/>
      <c r="AA82" s="209"/>
      <c r="AB82" s="209"/>
      <c r="AC82" s="209"/>
      <c r="AD82" s="209"/>
      <c r="AE82" s="209"/>
      <c r="AF82" s="209"/>
      <c r="AG82" s="209"/>
      <c r="AH82" s="209"/>
      <c r="AI82" s="209"/>
      <c r="AJ82" s="209"/>
      <c r="AK82" s="209"/>
      <c r="AL82" s="209"/>
      <c r="AM82" s="209"/>
      <c r="AN82" s="213"/>
      <c r="AO82" s="213"/>
      <c r="AP82" s="213"/>
      <c r="AQ82" s="213"/>
      <c r="AR82" s="213"/>
      <c r="AS82" s="213"/>
      <c r="AT82" s="213"/>
      <c r="AU82" s="213"/>
      <c r="AV82" s="213"/>
      <c r="AW82" s="213"/>
      <c r="AX82" s="213"/>
      <c r="AY82" s="213"/>
      <c r="AZ82" s="213"/>
      <c r="BA82" s="213"/>
      <c r="BB82" s="213"/>
      <c r="BC82" s="213"/>
      <c r="BD82" s="213"/>
      <c r="BE82" s="213"/>
      <c r="BF82" s="213"/>
      <c r="BG82" s="213"/>
      <c r="BH82" s="213"/>
      <c r="BI82" s="213"/>
      <c r="BJ82" s="213"/>
      <c r="BK82" s="213"/>
      <c r="BL82" s="213"/>
      <c r="BM82" s="213"/>
      <c r="BN82" s="213"/>
      <c r="BO82" s="213"/>
      <c r="BP82" s="213"/>
      <c r="BQ82" s="213"/>
      <c r="BR82" s="213"/>
      <c r="BS82" s="213"/>
      <c r="BT82" s="213"/>
      <c r="BU82" s="213"/>
      <c r="BV82" s="213"/>
      <c r="BW82" s="213"/>
      <c r="BX82" s="213"/>
      <c r="BY82" s="213"/>
      <c r="BZ82" s="213"/>
      <c r="CA82" s="213"/>
      <c r="CB82" s="213"/>
      <c r="CC82" s="213"/>
      <c r="CD82" s="213"/>
      <c r="CE82" s="213"/>
      <c r="CF82" s="213"/>
      <c r="CG82" s="213"/>
      <c r="CH82" s="213"/>
      <c r="CI82" s="213"/>
      <c r="CJ82" s="213"/>
      <c r="CK82" s="213"/>
      <c r="CL82" s="213"/>
      <c r="CM82" s="213"/>
      <c r="CN82" s="213"/>
      <c r="CO82" s="213"/>
      <c r="CP82" s="213"/>
      <c r="CQ82" s="213"/>
      <c r="CR82" s="213"/>
      <c r="CS82" s="213"/>
    </row>
    <row r="83" spans="13:97">
      <c r="M83" s="213"/>
      <c r="N83" s="213"/>
      <c r="O83" s="213"/>
      <c r="P83" s="213"/>
      <c r="S83" s="209"/>
      <c r="T83" s="209"/>
      <c r="U83" s="209"/>
      <c r="V83" s="209"/>
      <c r="W83" s="209"/>
      <c r="X83" s="209"/>
      <c r="Y83" s="209"/>
      <c r="Z83" s="209"/>
      <c r="AA83" s="209"/>
      <c r="AB83" s="209"/>
      <c r="AC83" s="209"/>
      <c r="AD83" s="209"/>
      <c r="AE83" s="209"/>
      <c r="AF83" s="209"/>
      <c r="AG83" s="209"/>
      <c r="AH83" s="209"/>
      <c r="AI83" s="209"/>
      <c r="AJ83" s="209"/>
      <c r="AK83" s="209"/>
      <c r="AL83" s="209"/>
      <c r="AM83" s="209"/>
      <c r="AN83" s="213"/>
      <c r="AO83" s="213"/>
      <c r="AP83" s="213"/>
      <c r="AQ83" s="213"/>
      <c r="AR83" s="213"/>
      <c r="AS83" s="213"/>
      <c r="AT83" s="213"/>
      <c r="AU83" s="213"/>
      <c r="AV83" s="213"/>
      <c r="AW83" s="213"/>
      <c r="AX83" s="213"/>
      <c r="AY83" s="213"/>
      <c r="AZ83" s="213"/>
      <c r="BA83" s="213"/>
      <c r="BB83" s="213"/>
      <c r="BC83" s="213"/>
      <c r="BD83" s="213"/>
      <c r="BE83" s="213"/>
      <c r="BF83" s="213"/>
      <c r="BG83" s="213"/>
      <c r="BH83" s="213"/>
      <c r="BI83" s="213"/>
      <c r="BJ83" s="213"/>
      <c r="BK83" s="213"/>
      <c r="BL83" s="213"/>
      <c r="BM83" s="213"/>
      <c r="BN83" s="213"/>
      <c r="BO83" s="213"/>
      <c r="BP83" s="213"/>
      <c r="BQ83" s="213"/>
      <c r="BR83" s="213"/>
      <c r="BS83" s="213"/>
      <c r="BT83" s="213"/>
      <c r="BU83" s="213"/>
      <c r="BV83" s="213"/>
      <c r="BW83" s="213"/>
      <c r="BX83" s="213"/>
      <c r="BY83" s="213"/>
      <c r="BZ83" s="213"/>
      <c r="CA83" s="213"/>
      <c r="CB83" s="213"/>
      <c r="CC83" s="213"/>
      <c r="CD83" s="213"/>
      <c r="CE83" s="213"/>
      <c r="CF83" s="213"/>
      <c r="CG83" s="213"/>
      <c r="CH83" s="213"/>
      <c r="CI83" s="213"/>
      <c r="CJ83" s="213"/>
      <c r="CK83" s="213"/>
      <c r="CL83" s="213"/>
      <c r="CM83" s="213"/>
      <c r="CN83" s="213"/>
      <c r="CO83" s="213"/>
      <c r="CP83" s="213"/>
      <c r="CQ83" s="213"/>
      <c r="CR83" s="213"/>
      <c r="CS83" s="213"/>
    </row>
    <row r="84" spans="13:97">
      <c r="M84" s="213"/>
      <c r="N84" s="213"/>
      <c r="O84" s="213"/>
      <c r="P84" s="213"/>
      <c r="S84" s="209"/>
      <c r="T84" s="209"/>
      <c r="U84" s="209"/>
      <c r="V84" s="209"/>
      <c r="W84" s="209"/>
      <c r="X84" s="209"/>
      <c r="Y84" s="209"/>
      <c r="Z84" s="209"/>
      <c r="AA84" s="209"/>
      <c r="AB84" s="209"/>
      <c r="AC84" s="209"/>
      <c r="AD84" s="209"/>
      <c r="AE84" s="209"/>
      <c r="AF84" s="209"/>
      <c r="AG84" s="209"/>
      <c r="AH84" s="209"/>
      <c r="AI84" s="209"/>
      <c r="AJ84" s="209"/>
      <c r="AK84" s="209"/>
      <c r="AL84" s="209"/>
      <c r="AM84" s="209"/>
      <c r="AN84" s="213"/>
      <c r="AO84" s="213"/>
      <c r="AP84" s="213"/>
      <c r="AQ84" s="213"/>
      <c r="AR84" s="213"/>
      <c r="AS84" s="213"/>
      <c r="AT84" s="213"/>
      <c r="AU84" s="213"/>
      <c r="AV84" s="213"/>
      <c r="AW84" s="213"/>
      <c r="AX84" s="213"/>
      <c r="AY84" s="213"/>
      <c r="AZ84" s="213"/>
      <c r="BA84" s="213"/>
      <c r="BB84" s="213"/>
      <c r="BC84" s="213"/>
      <c r="BD84" s="213"/>
      <c r="BE84" s="213"/>
      <c r="BF84" s="213"/>
      <c r="BG84" s="213"/>
      <c r="BH84" s="213"/>
      <c r="BI84" s="213"/>
      <c r="BJ84" s="213"/>
      <c r="BK84" s="213"/>
      <c r="BL84" s="213"/>
      <c r="BM84" s="213"/>
      <c r="BN84" s="213"/>
      <c r="BO84" s="213"/>
      <c r="BP84" s="213"/>
      <c r="BQ84" s="213"/>
      <c r="BR84" s="213"/>
      <c r="BS84" s="213"/>
      <c r="BT84" s="213"/>
      <c r="BU84" s="213"/>
      <c r="BV84" s="213"/>
      <c r="BW84" s="213"/>
      <c r="BX84" s="213"/>
      <c r="BY84" s="213"/>
      <c r="BZ84" s="213"/>
      <c r="CA84" s="213"/>
      <c r="CB84" s="213"/>
      <c r="CC84" s="213"/>
      <c r="CD84" s="213"/>
      <c r="CE84" s="213"/>
      <c r="CF84" s="213"/>
      <c r="CG84" s="213"/>
      <c r="CH84" s="213"/>
      <c r="CI84" s="213"/>
      <c r="CJ84" s="213"/>
      <c r="CK84" s="213"/>
      <c r="CL84" s="213"/>
      <c r="CM84" s="213"/>
      <c r="CN84" s="213"/>
      <c r="CO84" s="213"/>
      <c r="CP84" s="213"/>
      <c r="CQ84" s="213"/>
      <c r="CR84" s="213"/>
      <c r="CS84" s="213"/>
    </row>
    <row r="85" spans="13:97">
      <c r="M85" s="213"/>
      <c r="N85" s="213"/>
      <c r="O85" s="213"/>
      <c r="P85" s="213"/>
      <c r="S85" s="209"/>
      <c r="T85" s="209"/>
      <c r="U85" s="209"/>
      <c r="V85" s="209"/>
      <c r="W85" s="209"/>
      <c r="X85" s="209"/>
      <c r="Y85" s="209"/>
      <c r="Z85" s="209"/>
      <c r="AA85" s="209"/>
      <c r="AB85" s="209"/>
      <c r="AC85" s="209"/>
      <c r="AD85" s="209"/>
      <c r="AE85" s="209"/>
      <c r="AF85" s="209"/>
      <c r="AG85" s="209"/>
      <c r="AH85" s="209"/>
      <c r="AI85" s="209"/>
      <c r="AJ85" s="209"/>
      <c r="AK85" s="209"/>
      <c r="AL85" s="209"/>
      <c r="AM85" s="209"/>
      <c r="AN85" s="213"/>
      <c r="AO85" s="213"/>
      <c r="AP85" s="213"/>
      <c r="AQ85" s="213"/>
      <c r="AR85" s="213"/>
      <c r="AS85" s="213"/>
      <c r="AT85" s="213"/>
      <c r="AU85" s="213"/>
      <c r="AV85" s="213"/>
      <c r="AW85" s="213"/>
      <c r="AX85" s="213"/>
      <c r="AY85" s="213"/>
      <c r="AZ85" s="213"/>
      <c r="BA85" s="213"/>
      <c r="BB85" s="213"/>
      <c r="BC85" s="213"/>
      <c r="BD85" s="213"/>
      <c r="BE85" s="213"/>
      <c r="BF85" s="213"/>
      <c r="BG85" s="213"/>
      <c r="BH85" s="213"/>
      <c r="BI85" s="213"/>
      <c r="BJ85" s="213"/>
      <c r="BK85" s="213"/>
      <c r="BL85" s="213"/>
      <c r="BM85" s="213"/>
      <c r="BN85" s="213"/>
      <c r="BO85" s="213"/>
      <c r="BP85" s="213"/>
      <c r="BQ85" s="213"/>
      <c r="BR85" s="213"/>
      <c r="BS85" s="213"/>
      <c r="BT85" s="213"/>
      <c r="BU85" s="213"/>
      <c r="BV85" s="213"/>
      <c r="BW85" s="213"/>
      <c r="BX85" s="213"/>
      <c r="BY85" s="213"/>
      <c r="BZ85" s="213"/>
      <c r="CA85" s="213"/>
      <c r="CB85" s="213"/>
      <c r="CC85" s="213"/>
      <c r="CD85" s="213"/>
      <c r="CE85" s="213"/>
      <c r="CF85" s="213"/>
      <c r="CG85" s="213"/>
      <c r="CH85" s="213"/>
      <c r="CI85" s="213"/>
      <c r="CJ85" s="213"/>
      <c r="CK85" s="213"/>
      <c r="CL85" s="213"/>
      <c r="CM85" s="213"/>
      <c r="CN85" s="213"/>
      <c r="CO85" s="213"/>
      <c r="CP85" s="213"/>
      <c r="CQ85" s="213"/>
      <c r="CR85" s="213"/>
      <c r="CS85" s="213"/>
    </row>
    <row r="86" spans="13:97">
      <c r="M86" s="213"/>
      <c r="N86" s="213"/>
      <c r="O86" s="213"/>
      <c r="P86" s="213"/>
      <c r="S86" s="209"/>
      <c r="T86" s="209"/>
      <c r="U86" s="209"/>
      <c r="V86" s="209"/>
      <c r="W86" s="209"/>
      <c r="X86" s="209"/>
      <c r="Y86" s="209"/>
      <c r="Z86" s="209"/>
      <c r="AA86" s="209"/>
      <c r="AB86" s="209"/>
      <c r="AC86" s="209"/>
      <c r="AD86" s="209"/>
      <c r="AE86" s="209"/>
      <c r="AF86" s="209"/>
      <c r="AG86" s="209"/>
      <c r="AH86" s="209"/>
      <c r="AI86" s="209"/>
      <c r="AJ86" s="209"/>
      <c r="AK86" s="209"/>
      <c r="AL86" s="209"/>
      <c r="AM86" s="209"/>
      <c r="AN86" s="213"/>
      <c r="AO86" s="213"/>
      <c r="AP86" s="213"/>
      <c r="AQ86" s="213"/>
      <c r="AR86" s="213"/>
      <c r="AS86" s="213"/>
      <c r="AT86" s="213"/>
      <c r="AU86" s="213"/>
      <c r="AV86" s="213"/>
      <c r="AW86" s="213"/>
      <c r="AX86" s="213"/>
      <c r="AY86" s="213"/>
      <c r="AZ86" s="213"/>
      <c r="BA86" s="213"/>
      <c r="BB86" s="213"/>
      <c r="BC86" s="213"/>
      <c r="BD86" s="213"/>
      <c r="BE86" s="213"/>
      <c r="BF86" s="213"/>
      <c r="BG86" s="213"/>
      <c r="BH86" s="213"/>
      <c r="BI86" s="213"/>
      <c r="BJ86" s="213"/>
      <c r="BK86" s="213"/>
      <c r="BL86" s="213"/>
      <c r="BM86" s="213"/>
      <c r="BN86" s="213"/>
      <c r="BO86" s="213"/>
      <c r="BP86" s="213"/>
      <c r="BQ86" s="213"/>
      <c r="BR86" s="213"/>
      <c r="BS86" s="213"/>
      <c r="BT86" s="213"/>
      <c r="BU86" s="213"/>
      <c r="BV86" s="213"/>
      <c r="BW86" s="213"/>
      <c r="BX86" s="213"/>
      <c r="BY86" s="213"/>
      <c r="BZ86" s="213"/>
      <c r="CA86" s="213"/>
      <c r="CB86" s="213"/>
      <c r="CC86" s="213"/>
      <c r="CD86" s="213"/>
      <c r="CE86" s="213"/>
      <c r="CF86" s="213"/>
      <c r="CG86" s="213"/>
      <c r="CH86" s="213"/>
      <c r="CI86" s="213"/>
      <c r="CJ86" s="213"/>
      <c r="CK86" s="213"/>
      <c r="CL86" s="213"/>
      <c r="CM86" s="213"/>
      <c r="CN86" s="213"/>
      <c r="CO86" s="213"/>
      <c r="CP86" s="213"/>
      <c r="CQ86" s="213"/>
      <c r="CR86" s="213"/>
      <c r="CS86" s="213"/>
    </row>
    <row r="87" spans="13:97">
      <c r="M87" s="213"/>
      <c r="N87" s="213"/>
      <c r="O87" s="213"/>
      <c r="P87" s="213"/>
      <c r="S87" s="209"/>
      <c r="T87" s="209"/>
      <c r="U87" s="209"/>
      <c r="V87" s="209"/>
      <c r="W87" s="209"/>
      <c r="X87" s="209"/>
      <c r="Y87" s="209"/>
      <c r="Z87" s="209"/>
      <c r="AA87" s="209"/>
      <c r="AB87" s="209"/>
      <c r="AC87" s="209"/>
      <c r="AD87" s="209"/>
      <c r="AE87" s="209"/>
      <c r="AF87" s="209"/>
      <c r="AG87" s="209"/>
      <c r="AH87" s="209"/>
      <c r="AI87" s="209"/>
      <c r="AJ87" s="209"/>
      <c r="AK87" s="209"/>
      <c r="AL87" s="209"/>
      <c r="AM87" s="209"/>
      <c r="AN87" s="213"/>
      <c r="AO87" s="213"/>
      <c r="AP87" s="213"/>
      <c r="AQ87" s="213"/>
      <c r="AR87" s="213"/>
      <c r="AS87" s="213"/>
      <c r="AT87" s="213"/>
      <c r="AU87" s="213"/>
      <c r="AV87" s="213"/>
      <c r="AW87" s="213"/>
      <c r="AX87" s="213"/>
      <c r="AY87" s="213"/>
      <c r="AZ87" s="213"/>
      <c r="BA87" s="213"/>
      <c r="BB87" s="213"/>
      <c r="BC87" s="213"/>
      <c r="BD87" s="213"/>
      <c r="BE87" s="213"/>
      <c r="BF87" s="213"/>
      <c r="BG87" s="213"/>
      <c r="BH87" s="213"/>
      <c r="BI87" s="213"/>
      <c r="BJ87" s="213"/>
      <c r="BK87" s="213"/>
      <c r="BL87" s="213"/>
      <c r="BM87" s="213"/>
      <c r="BN87" s="213"/>
      <c r="BO87" s="213"/>
      <c r="BP87" s="213"/>
      <c r="BQ87" s="213"/>
      <c r="BR87" s="213"/>
      <c r="BS87" s="213"/>
      <c r="BT87" s="213"/>
      <c r="BU87" s="213"/>
      <c r="BV87" s="213"/>
      <c r="BW87" s="213"/>
      <c r="BX87" s="213"/>
      <c r="BY87" s="213"/>
      <c r="BZ87" s="213"/>
      <c r="CA87" s="213"/>
      <c r="CB87" s="213"/>
      <c r="CC87" s="213"/>
      <c r="CD87" s="213"/>
      <c r="CE87" s="213"/>
      <c r="CF87" s="213"/>
      <c r="CG87" s="213"/>
      <c r="CH87" s="213"/>
      <c r="CI87" s="213"/>
      <c r="CJ87" s="213"/>
      <c r="CK87" s="213"/>
      <c r="CL87" s="213"/>
      <c r="CM87" s="213"/>
      <c r="CN87" s="213"/>
      <c r="CO87" s="213"/>
      <c r="CP87" s="213"/>
      <c r="CQ87" s="213"/>
      <c r="CR87" s="213"/>
      <c r="CS87" s="213"/>
    </row>
    <row r="88" spans="13:97">
      <c r="M88" s="213"/>
      <c r="N88" s="213"/>
      <c r="O88" s="213"/>
      <c r="P88" s="213"/>
      <c r="S88" s="209"/>
      <c r="T88" s="209"/>
      <c r="U88" s="209"/>
      <c r="V88" s="209"/>
      <c r="W88" s="209"/>
      <c r="X88" s="209"/>
      <c r="Y88" s="209"/>
      <c r="Z88" s="209"/>
      <c r="AA88" s="209"/>
      <c r="AB88" s="209"/>
      <c r="AC88" s="209"/>
      <c r="AD88" s="209"/>
      <c r="AE88" s="209"/>
      <c r="AF88" s="209"/>
      <c r="AG88" s="209"/>
      <c r="AH88" s="209"/>
      <c r="AI88" s="209"/>
      <c r="AJ88" s="209"/>
      <c r="AK88" s="209"/>
      <c r="AL88" s="209"/>
      <c r="AM88" s="209"/>
      <c r="AN88" s="213"/>
      <c r="AO88" s="213"/>
      <c r="AP88" s="213"/>
      <c r="AQ88" s="213"/>
      <c r="AR88" s="213"/>
      <c r="AS88" s="213"/>
      <c r="AT88" s="213"/>
      <c r="AU88" s="213"/>
      <c r="AV88" s="213"/>
      <c r="AW88" s="213"/>
      <c r="AX88" s="213"/>
      <c r="AY88" s="213"/>
      <c r="AZ88" s="213"/>
      <c r="BA88" s="213"/>
      <c r="BB88" s="213"/>
      <c r="BC88" s="213"/>
      <c r="BD88" s="213"/>
      <c r="BE88" s="213"/>
      <c r="BF88" s="213"/>
      <c r="BG88" s="213"/>
      <c r="BH88" s="213"/>
      <c r="BI88" s="213"/>
      <c r="BJ88" s="213"/>
      <c r="BK88" s="213"/>
      <c r="BL88" s="213"/>
      <c r="BM88" s="213"/>
      <c r="BN88" s="213"/>
      <c r="BO88" s="213"/>
      <c r="BP88" s="213"/>
      <c r="BQ88" s="213"/>
      <c r="BR88" s="213"/>
      <c r="BS88" s="213"/>
      <c r="BT88" s="213"/>
      <c r="BU88" s="213"/>
      <c r="BV88" s="213"/>
      <c r="BW88" s="213"/>
      <c r="BX88" s="213"/>
      <c r="BY88" s="213"/>
      <c r="BZ88" s="213"/>
      <c r="CA88" s="213"/>
      <c r="CB88" s="213"/>
      <c r="CC88" s="213"/>
      <c r="CD88" s="213"/>
      <c r="CE88" s="213"/>
      <c r="CF88" s="213"/>
      <c r="CG88" s="213"/>
      <c r="CH88" s="213"/>
      <c r="CI88" s="213"/>
      <c r="CJ88" s="213"/>
      <c r="CK88" s="213"/>
      <c r="CL88" s="213"/>
      <c r="CM88" s="213"/>
      <c r="CN88" s="213"/>
      <c r="CO88" s="213"/>
      <c r="CP88" s="213"/>
      <c r="CQ88" s="213"/>
      <c r="CR88" s="213"/>
      <c r="CS88" s="213"/>
    </row>
    <row r="89" spans="13:97">
      <c r="M89" s="213"/>
      <c r="N89" s="213"/>
      <c r="O89" s="213"/>
      <c r="P89" s="213"/>
      <c r="S89" s="209"/>
      <c r="T89" s="209"/>
      <c r="U89" s="209"/>
      <c r="V89" s="209"/>
      <c r="W89" s="209"/>
      <c r="X89" s="209"/>
      <c r="Y89" s="209"/>
      <c r="Z89" s="209"/>
      <c r="AA89" s="209"/>
      <c r="AB89" s="209"/>
      <c r="AC89" s="209"/>
      <c r="AD89" s="209"/>
      <c r="AE89" s="209"/>
      <c r="AF89" s="209"/>
      <c r="AG89" s="209"/>
      <c r="AH89" s="209"/>
      <c r="AI89" s="209"/>
      <c r="AJ89" s="209"/>
      <c r="AK89" s="209"/>
      <c r="AL89" s="209"/>
      <c r="AM89" s="209"/>
      <c r="AN89" s="213"/>
      <c r="AO89" s="213"/>
      <c r="AP89" s="213"/>
      <c r="AQ89" s="213"/>
      <c r="AR89" s="213"/>
      <c r="AS89" s="213"/>
      <c r="AT89" s="213"/>
      <c r="AU89" s="213"/>
      <c r="AV89" s="213"/>
      <c r="AW89" s="213"/>
      <c r="AX89" s="213"/>
      <c r="AY89" s="213"/>
      <c r="AZ89" s="213"/>
      <c r="BA89" s="213"/>
      <c r="BB89" s="213"/>
      <c r="BC89" s="213"/>
      <c r="BD89" s="213"/>
      <c r="BE89" s="213"/>
      <c r="BF89" s="213"/>
      <c r="BG89" s="213"/>
      <c r="BH89" s="213"/>
      <c r="BI89" s="213"/>
      <c r="BJ89" s="213"/>
      <c r="BK89" s="213"/>
      <c r="BL89" s="213"/>
      <c r="BM89" s="213"/>
      <c r="BN89" s="213"/>
      <c r="BO89" s="213"/>
      <c r="BP89" s="213"/>
      <c r="BQ89" s="213"/>
      <c r="BR89" s="213"/>
      <c r="BS89" s="213"/>
      <c r="BT89" s="213"/>
      <c r="BU89" s="213"/>
      <c r="BV89" s="213"/>
      <c r="BW89" s="213"/>
      <c r="BX89" s="213"/>
      <c r="BY89" s="213"/>
      <c r="BZ89" s="213"/>
      <c r="CA89" s="213"/>
      <c r="CB89" s="213"/>
      <c r="CC89" s="213"/>
      <c r="CD89" s="213"/>
      <c r="CE89" s="213"/>
      <c r="CF89" s="213"/>
      <c r="CG89" s="213"/>
      <c r="CH89" s="213"/>
      <c r="CI89" s="213"/>
      <c r="CJ89" s="213"/>
      <c r="CK89" s="213"/>
      <c r="CL89" s="213"/>
      <c r="CM89" s="213"/>
      <c r="CN89" s="213"/>
      <c r="CO89" s="213"/>
      <c r="CP89" s="213"/>
      <c r="CQ89" s="213"/>
      <c r="CR89" s="213"/>
      <c r="CS89" s="213"/>
    </row>
    <row r="90" spans="13:97">
      <c r="M90" s="213"/>
      <c r="N90" s="213"/>
      <c r="O90" s="213"/>
      <c r="P90" s="213"/>
      <c r="S90" s="209"/>
      <c r="T90" s="209"/>
      <c r="U90" s="209"/>
      <c r="V90" s="209"/>
      <c r="W90" s="209"/>
      <c r="X90" s="209"/>
      <c r="Y90" s="209"/>
      <c r="Z90" s="209"/>
      <c r="AA90" s="209"/>
      <c r="AB90" s="209"/>
      <c r="AC90" s="209"/>
      <c r="AD90" s="209"/>
      <c r="AE90" s="209"/>
      <c r="AF90" s="209"/>
      <c r="AG90" s="209"/>
      <c r="AH90" s="209"/>
      <c r="AI90" s="209"/>
      <c r="AJ90" s="209"/>
      <c r="AK90" s="209"/>
      <c r="AL90" s="209"/>
      <c r="AM90" s="209"/>
      <c r="AN90" s="213"/>
      <c r="AO90" s="213"/>
      <c r="AP90" s="213"/>
      <c r="AQ90" s="213"/>
      <c r="AR90" s="213"/>
      <c r="AS90" s="213"/>
      <c r="AT90" s="213"/>
      <c r="AU90" s="213"/>
      <c r="AV90" s="213"/>
      <c r="AW90" s="213"/>
      <c r="AX90" s="213"/>
      <c r="AY90" s="213"/>
      <c r="AZ90" s="213"/>
      <c r="BA90" s="213"/>
      <c r="BB90" s="213"/>
      <c r="BC90" s="213"/>
      <c r="BD90" s="213"/>
      <c r="BE90" s="213"/>
      <c r="BF90" s="213"/>
      <c r="BG90" s="213"/>
      <c r="BH90" s="213"/>
      <c r="BI90" s="213"/>
      <c r="BJ90" s="213"/>
      <c r="BK90" s="213"/>
      <c r="BL90" s="213"/>
      <c r="BM90" s="213"/>
      <c r="BN90" s="213"/>
      <c r="BO90" s="213"/>
      <c r="BP90" s="213"/>
      <c r="BQ90" s="213"/>
      <c r="BR90" s="213"/>
      <c r="BS90" s="213"/>
      <c r="BT90" s="213"/>
      <c r="BU90" s="213"/>
      <c r="BV90" s="213"/>
      <c r="BW90" s="213"/>
      <c r="BX90" s="213"/>
      <c r="BY90" s="213"/>
      <c r="BZ90" s="213"/>
      <c r="CA90" s="213"/>
      <c r="CB90" s="213"/>
      <c r="CC90" s="213"/>
      <c r="CD90" s="213"/>
      <c r="CE90" s="213"/>
      <c r="CF90" s="213"/>
      <c r="CG90" s="213"/>
      <c r="CH90" s="213"/>
      <c r="CI90" s="213"/>
      <c r="CJ90" s="213"/>
      <c r="CK90" s="213"/>
      <c r="CL90" s="213"/>
      <c r="CM90" s="213"/>
      <c r="CN90" s="213"/>
      <c r="CO90" s="213"/>
      <c r="CP90" s="213"/>
      <c r="CQ90" s="213"/>
      <c r="CR90" s="213"/>
      <c r="CS90" s="213"/>
    </row>
    <row r="91" spans="13:97">
      <c r="M91" s="213"/>
      <c r="N91" s="213"/>
      <c r="O91" s="213"/>
      <c r="P91" s="213"/>
      <c r="S91" s="209"/>
      <c r="T91" s="209"/>
      <c r="U91" s="209"/>
      <c r="V91" s="209"/>
      <c r="W91" s="209"/>
      <c r="X91" s="209"/>
      <c r="Y91" s="209"/>
      <c r="Z91" s="209"/>
      <c r="AA91" s="209"/>
      <c r="AB91" s="209"/>
      <c r="AC91" s="209"/>
      <c r="AD91" s="209"/>
      <c r="AE91" s="209"/>
      <c r="AF91" s="209"/>
      <c r="AG91" s="209"/>
      <c r="AH91" s="209"/>
      <c r="AI91" s="209"/>
      <c r="AJ91" s="209"/>
      <c r="AK91" s="209"/>
      <c r="AL91" s="209"/>
      <c r="AM91" s="209"/>
      <c r="AN91" s="213"/>
      <c r="AO91" s="213"/>
      <c r="AP91" s="213"/>
      <c r="AQ91" s="213"/>
      <c r="AR91" s="213"/>
      <c r="AS91" s="213"/>
      <c r="AT91" s="213"/>
      <c r="AU91" s="213"/>
      <c r="AV91" s="213"/>
      <c r="AW91" s="213"/>
      <c r="AX91" s="213"/>
      <c r="AY91" s="213"/>
      <c r="AZ91" s="213"/>
      <c r="BA91" s="213"/>
      <c r="BB91" s="213"/>
      <c r="BC91" s="213"/>
      <c r="BD91" s="213"/>
      <c r="BE91" s="213"/>
      <c r="BF91" s="213"/>
      <c r="BG91" s="213"/>
      <c r="BH91" s="213"/>
      <c r="BI91" s="213"/>
      <c r="BJ91" s="213"/>
      <c r="BK91" s="213"/>
      <c r="BL91" s="213"/>
      <c r="BM91" s="213"/>
      <c r="BN91" s="213"/>
      <c r="BO91" s="213"/>
      <c r="BP91" s="213"/>
      <c r="BQ91" s="213"/>
      <c r="BR91" s="213"/>
      <c r="BS91" s="213"/>
      <c r="BT91" s="213"/>
      <c r="BU91" s="213"/>
      <c r="BV91" s="213"/>
      <c r="BW91" s="213"/>
      <c r="BX91" s="213"/>
      <c r="BY91" s="213"/>
      <c r="BZ91" s="213"/>
      <c r="CA91" s="213"/>
      <c r="CB91" s="213"/>
      <c r="CC91" s="213"/>
      <c r="CD91" s="213"/>
      <c r="CE91" s="213"/>
      <c r="CF91" s="213"/>
      <c r="CG91" s="213"/>
      <c r="CH91" s="213"/>
      <c r="CI91" s="213"/>
      <c r="CJ91" s="213"/>
      <c r="CK91" s="213"/>
      <c r="CL91" s="213"/>
      <c r="CM91" s="213"/>
      <c r="CN91" s="213"/>
      <c r="CO91" s="213"/>
      <c r="CP91" s="213"/>
      <c r="CQ91" s="213"/>
      <c r="CR91" s="213"/>
      <c r="CS91" s="213"/>
    </row>
    <row r="92" spans="13:97">
      <c r="M92" s="213"/>
      <c r="N92" s="213"/>
      <c r="O92" s="213"/>
      <c r="P92" s="213"/>
      <c r="S92" s="209"/>
      <c r="T92" s="209"/>
      <c r="U92" s="209"/>
      <c r="V92" s="209"/>
      <c r="W92" s="209"/>
      <c r="X92" s="209"/>
      <c r="Y92" s="209"/>
      <c r="Z92" s="209"/>
      <c r="AA92" s="209"/>
      <c r="AB92" s="209"/>
      <c r="AC92" s="209"/>
      <c r="AD92" s="209"/>
      <c r="AE92" s="209"/>
      <c r="AF92" s="209"/>
      <c r="AG92" s="209"/>
      <c r="AH92" s="209"/>
      <c r="AI92" s="209"/>
      <c r="AJ92" s="209"/>
      <c r="AK92" s="209"/>
      <c r="AL92" s="209"/>
      <c r="AM92" s="209"/>
      <c r="AN92" s="213"/>
      <c r="AO92" s="213"/>
      <c r="AP92" s="213"/>
      <c r="AQ92" s="213"/>
      <c r="AR92" s="213"/>
      <c r="AS92" s="213"/>
      <c r="AT92" s="213"/>
      <c r="AU92" s="213"/>
      <c r="AV92" s="213"/>
      <c r="AW92" s="213"/>
      <c r="AX92" s="213"/>
      <c r="AY92" s="213"/>
      <c r="AZ92" s="213"/>
      <c r="BA92" s="213"/>
      <c r="BB92" s="213"/>
      <c r="BC92" s="213"/>
      <c r="BD92" s="213"/>
      <c r="BE92" s="213"/>
      <c r="BF92" s="213"/>
      <c r="BG92" s="213"/>
      <c r="BH92" s="213"/>
      <c r="BI92" s="213"/>
      <c r="BJ92" s="213"/>
      <c r="BK92" s="213"/>
      <c r="BL92" s="213"/>
      <c r="BM92" s="213"/>
      <c r="BN92" s="213"/>
      <c r="BO92" s="213"/>
      <c r="BP92" s="213"/>
      <c r="BQ92" s="213"/>
      <c r="BR92" s="213"/>
      <c r="BS92" s="213"/>
      <c r="BT92" s="213"/>
      <c r="BU92" s="213"/>
      <c r="BV92" s="213"/>
      <c r="BW92" s="213"/>
      <c r="BX92" s="213"/>
      <c r="BY92" s="213"/>
      <c r="BZ92" s="213"/>
      <c r="CA92" s="213"/>
      <c r="CB92" s="213"/>
      <c r="CC92" s="213"/>
      <c r="CD92" s="213"/>
      <c r="CE92" s="213"/>
      <c r="CF92" s="213"/>
      <c r="CG92" s="213"/>
      <c r="CH92" s="213"/>
      <c r="CI92" s="213"/>
      <c r="CJ92" s="213"/>
      <c r="CK92" s="213"/>
      <c r="CL92" s="213"/>
      <c r="CM92" s="213"/>
      <c r="CN92" s="213"/>
      <c r="CO92" s="213"/>
      <c r="CP92" s="213"/>
      <c r="CQ92" s="213"/>
      <c r="CR92" s="213"/>
      <c r="CS92" s="213"/>
    </row>
    <row r="93" spans="13:97">
      <c r="M93" s="213"/>
      <c r="N93" s="213"/>
      <c r="O93" s="213"/>
      <c r="P93" s="213"/>
      <c r="S93" s="209"/>
      <c r="T93" s="209"/>
      <c r="U93" s="209"/>
      <c r="V93" s="209"/>
      <c r="W93" s="209"/>
      <c r="X93" s="209"/>
      <c r="Y93" s="209"/>
      <c r="Z93" s="209"/>
      <c r="AA93" s="209"/>
      <c r="AB93" s="209"/>
      <c r="AC93" s="209"/>
      <c r="AD93" s="209"/>
      <c r="AE93" s="209"/>
      <c r="AF93" s="209"/>
      <c r="AG93" s="209"/>
      <c r="AH93" s="209"/>
      <c r="AI93" s="209"/>
      <c r="AJ93" s="209"/>
      <c r="AK93" s="209"/>
      <c r="AL93" s="209"/>
      <c r="AM93" s="209"/>
      <c r="AN93" s="213"/>
      <c r="AO93" s="213"/>
      <c r="AP93" s="213"/>
      <c r="AQ93" s="213"/>
      <c r="AR93" s="213"/>
      <c r="AS93" s="213"/>
      <c r="AT93" s="213"/>
      <c r="AU93" s="213"/>
      <c r="AV93" s="213"/>
      <c r="AW93" s="213"/>
      <c r="AX93" s="213"/>
      <c r="AY93" s="213"/>
      <c r="AZ93" s="213"/>
      <c r="BA93" s="213"/>
      <c r="BB93" s="213"/>
      <c r="BC93" s="213"/>
      <c r="BD93" s="213"/>
      <c r="BE93" s="213"/>
      <c r="BF93" s="213"/>
      <c r="BG93" s="213"/>
      <c r="BH93" s="213"/>
      <c r="BI93" s="213"/>
      <c r="BJ93" s="213"/>
      <c r="BK93" s="213"/>
      <c r="BL93" s="213"/>
      <c r="BM93" s="213"/>
      <c r="BN93" s="213"/>
      <c r="BO93" s="213"/>
      <c r="BP93" s="213"/>
      <c r="BQ93" s="213"/>
      <c r="BR93" s="213"/>
      <c r="BS93" s="213"/>
      <c r="BT93" s="213"/>
      <c r="BU93" s="213"/>
      <c r="BV93" s="213"/>
      <c r="BW93" s="213"/>
      <c r="BX93" s="213"/>
      <c r="BY93" s="213"/>
      <c r="BZ93" s="213"/>
      <c r="CA93" s="213"/>
      <c r="CB93" s="213"/>
      <c r="CC93" s="213"/>
      <c r="CD93" s="213"/>
      <c r="CE93" s="213"/>
      <c r="CF93" s="213"/>
      <c r="CG93" s="213"/>
      <c r="CH93" s="213"/>
      <c r="CI93" s="213"/>
      <c r="CJ93" s="213"/>
      <c r="CK93" s="213"/>
      <c r="CL93" s="213"/>
      <c r="CM93" s="213"/>
      <c r="CN93" s="213"/>
      <c r="CO93" s="213"/>
      <c r="CP93" s="213"/>
      <c r="CQ93" s="213"/>
      <c r="CR93" s="213"/>
      <c r="CS93" s="213"/>
    </row>
    <row r="94" spans="13:97">
      <c r="M94" s="213"/>
      <c r="N94" s="213"/>
      <c r="O94" s="213"/>
      <c r="P94" s="213"/>
      <c r="S94" s="209"/>
      <c r="T94" s="209"/>
      <c r="U94" s="209"/>
      <c r="V94" s="209"/>
      <c r="W94" s="209"/>
      <c r="X94" s="209"/>
      <c r="Y94" s="209"/>
      <c r="Z94" s="209"/>
      <c r="AA94" s="209"/>
      <c r="AB94" s="209"/>
      <c r="AC94" s="209"/>
      <c r="AD94" s="209"/>
      <c r="AE94" s="209"/>
      <c r="AF94" s="209"/>
      <c r="AG94" s="209"/>
      <c r="AH94" s="209"/>
      <c r="AI94" s="209"/>
      <c r="AJ94" s="209"/>
      <c r="AK94" s="209"/>
      <c r="AL94" s="209"/>
      <c r="AM94" s="209"/>
      <c r="AN94" s="213"/>
      <c r="AO94" s="213"/>
      <c r="AP94" s="213"/>
      <c r="AQ94" s="213"/>
      <c r="AR94" s="213"/>
      <c r="AS94" s="213"/>
      <c r="AT94" s="213"/>
      <c r="AU94" s="213"/>
      <c r="AV94" s="213"/>
      <c r="AW94" s="213"/>
      <c r="AX94" s="213"/>
      <c r="AY94" s="213"/>
      <c r="AZ94" s="213"/>
      <c r="BA94" s="213"/>
      <c r="BB94" s="213"/>
      <c r="BC94" s="213"/>
      <c r="BD94" s="213"/>
      <c r="BE94" s="213"/>
      <c r="BF94" s="213"/>
      <c r="BG94" s="213"/>
      <c r="BH94" s="213"/>
      <c r="BI94" s="213"/>
      <c r="BJ94" s="213"/>
      <c r="BK94" s="213"/>
      <c r="BL94" s="213"/>
      <c r="BM94" s="213"/>
      <c r="BN94" s="213"/>
      <c r="BO94" s="213"/>
      <c r="BP94" s="213"/>
      <c r="BQ94" s="213"/>
      <c r="BR94" s="213"/>
      <c r="BS94" s="213"/>
      <c r="BT94" s="213"/>
      <c r="BU94" s="213"/>
      <c r="BV94" s="213"/>
      <c r="BW94" s="213"/>
      <c r="BX94" s="213"/>
      <c r="BY94" s="213"/>
      <c r="BZ94" s="213"/>
      <c r="CA94" s="213"/>
      <c r="CB94" s="213"/>
      <c r="CC94" s="213"/>
      <c r="CD94" s="213"/>
      <c r="CE94" s="213"/>
      <c r="CF94" s="213"/>
      <c r="CG94" s="213"/>
      <c r="CH94" s="213"/>
      <c r="CI94" s="213"/>
      <c r="CJ94" s="213"/>
      <c r="CK94" s="213"/>
      <c r="CL94" s="213"/>
      <c r="CM94" s="213"/>
      <c r="CN94" s="213"/>
      <c r="CO94" s="213"/>
      <c r="CP94" s="213"/>
      <c r="CQ94" s="213"/>
      <c r="CR94" s="213"/>
      <c r="CS94" s="213"/>
    </row>
    <row r="95" spans="13:97">
      <c r="M95" s="213"/>
      <c r="N95" s="213"/>
      <c r="O95" s="213"/>
      <c r="P95" s="213"/>
      <c r="S95" s="209"/>
      <c r="T95" s="209"/>
      <c r="U95" s="209"/>
      <c r="V95" s="209"/>
      <c r="W95" s="209"/>
      <c r="X95" s="209"/>
      <c r="Y95" s="209"/>
      <c r="Z95" s="209"/>
      <c r="AA95" s="209"/>
      <c r="AB95" s="209"/>
      <c r="AC95" s="209"/>
      <c r="AD95" s="209"/>
      <c r="AE95" s="209"/>
      <c r="AF95" s="209"/>
      <c r="AG95" s="209"/>
      <c r="AH95" s="209"/>
      <c r="AI95" s="209"/>
      <c r="AJ95" s="209"/>
      <c r="AK95" s="209"/>
      <c r="AL95" s="209"/>
      <c r="AM95" s="209"/>
      <c r="AN95" s="213"/>
      <c r="AO95" s="213"/>
      <c r="AP95" s="213"/>
      <c r="AQ95" s="213"/>
      <c r="AR95" s="213"/>
      <c r="AS95" s="213"/>
      <c r="AT95" s="213"/>
      <c r="AU95" s="213"/>
      <c r="AV95" s="213"/>
      <c r="AW95" s="213"/>
      <c r="AX95" s="213"/>
      <c r="AY95" s="213"/>
      <c r="AZ95" s="213"/>
      <c r="BA95" s="213"/>
      <c r="BB95" s="213"/>
      <c r="BC95" s="213"/>
      <c r="BD95" s="213"/>
      <c r="BE95" s="213"/>
      <c r="BF95" s="213"/>
      <c r="BG95" s="213"/>
      <c r="BH95" s="213"/>
      <c r="BI95" s="213"/>
      <c r="BJ95" s="213"/>
      <c r="BK95" s="213"/>
      <c r="BL95" s="213"/>
      <c r="BM95" s="213"/>
      <c r="BN95" s="213"/>
      <c r="BO95" s="213"/>
      <c r="BP95" s="213"/>
      <c r="BQ95" s="213"/>
      <c r="BR95" s="213"/>
      <c r="BS95" s="213"/>
      <c r="BT95" s="213"/>
      <c r="BU95" s="213"/>
      <c r="BV95" s="213"/>
      <c r="BW95" s="213"/>
      <c r="BX95" s="213"/>
      <c r="BY95" s="213"/>
      <c r="BZ95" s="213"/>
      <c r="CA95" s="213"/>
      <c r="CB95" s="213"/>
      <c r="CC95" s="213"/>
      <c r="CD95" s="213"/>
      <c r="CE95" s="213"/>
      <c r="CF95" s="213"/>
      <c r="CG95" s="213"/>
      <c r="CH95" s="213"/>
      <c r="CI95" s="213"/>
      <c r="CJ95" s="213"/>
      <c r="CK95" s="213"/>
      <c r="CL95" s="213"/>
      <c r="CM95" s="213"/>
      <c r="CN95" s="213"/>
      <c r="CO95" s="213"/>
      <c r="CP95" s="213"/>
      <c r="CQ95" s="213"/>
      <c r="CR95" s="213"/>
      <c r="CS95" s="213"/>
    </row>
    <row r="96" spans="13:97">
      <c r="M96" s="213"/>
      <c r="N96" s="213"/>
      <c r="O96" s="213"/>
      <c r="P96" s="213"/>
      <c r="S96" s="209"/>
      <c r="T96" s="209"/>
      <c r="U96" s="209"/>
      <c r="V96" s="209"/>
      <c r="W96" s="209"/>
      <c r="X96" s="209"/>
      <c r="Y96" s="209"/>
      <c r="Z96" s="209"/>
      <c r="AA96" s="209"/>
      <c r="AB96" s="209"/>
      <c r="AC96" s="209"/>
      <c r="AD96" s="209"/>
      <c r="AE96" s="209"/>
      <c r="AF96" s="209"/>
      <c r="AG96" s="209"/>
      <c r="AH96" s="209"/>
      <c r="AI96" s="209"/>
      <c r="AJ96" s="209"/>
      <c r="AK96" s="209"/>
      <c r="AL96" s="209"/>
      <c r="AM96" s="209"/>
      <c r="AN96" s="213"/>
      <c r="AO96" s="213"/>
      <c r="AP96" s="213"/>
      <c r="AQ96" s="213"/>
      <c r="AR96" s="213"/>
      <c r="AS96" s="213"/>
      <c r="AT96" s="213"/>
      <c r="AU96" s="213"/>
      <c r="AV96" s="213"/>
      <c r="AW96" s="213"/>
      <c r="AX96" s="213"/>
      <c r="AY96" s="213"/>
      <c r="AZ96" s="213"/>
      <c r="BA96" s="213"/>
      <c r="BB96" s="213"/>
      <c r="BC96" s="213"/>
      <c r="BD96" s="213"/>
      <c r="BE96" s="213"/>
      <c r="BF96" s="213"/>
      <c r="BG96" s="213"/>
      <c r="BH96" s="213"/>
      <c r="BI96" s="213"/>
      <c r="BJ96" s="213"/>
      <c r="BK96" s="213"/>
      <c r="BL96" s="213"/>
      <c r="BM96" s="213"/>
      <c r="BN96" s="213"/>
      <c r="BO96" s="213"/>
      <c r="BP96" s="213"/>
      <c r="BQ96" s="213"/>
      <c r="BR96" s="213"/>
      <c r="BS96" s="213"/>
      <c r="BT96" s="213"/>
      <c r="BU96" s="213"/>
      <c r="BV96" s="213"/>
      <c r="BW96" s="213"/>
      <c r="BX96" s="213"/>
      <c r="BY96" s="213"/>
      <c r="BZ96" s="213"/>
      <c r="CA96" s="213"/>
      <c r="CB96" s="213"/>
      <c r="CC96" s="213"/>
      <c r="CD96" s="213"/>
      <c r="CE96" s="213"/>
      <c r="CF96" s="213"/>
      <c r="CG96" s="213"/>
      <c r="CH96" s="213"/>
      <c r="CI96" s="213"/>
      <c r="CJ96" s="213"/>
      <c r="CK96" s="213"/>
      <c r="CL96" s="213"/>
      <c r="CM96" s="213"/>
      <c r="CN96" s="213"/>
      <c r="CO96" s="213"/>
      <c r="CP96" s="213"/>
      <c r="CQ96" s="213"/>
      <c r="CR96" s="213"/>
      <c r="CS96" s="213"/>
    </row>
    <row r="97" spans="13:97">
      <c r="M97" s="213"/>
      <c r="N97" s="213"/>
      <c r="O97" s="213"/>
      <c r="P97" s="213"/>
      <c r="S97" s="209"/>
      <c r="T97" s="209"/>
      <c r="U97" s="209"/>
      <c r="V97" s="209"/>
      <c r="W97" s="209"/>
      <c r="X97" s="209"/>
      <c r="Y97" s="209"/>
      <c r="Z97" s="209"/>
      <c r="AA97" s="209"/>
      <c r="AB97" s="209"/>
      <c r="AC97" s="209"/>
      <c r="AD97" s="209"/>
      <c r="AE97" s="209"/>
      <c r="AF97" s="209"/>
      <c r="AG97" s="209"/>
      <c r="AH97" s="209"/>
      <c r="AI97" s="209"/>
      <c r="AJ97" s="209"/>
      <c r="AK97" s="209"/>
      <c r="AL97" s="209"/>
      <c r="AM97" s="209"/>
      <c r="AN97" s="213"/>
      <c r="AO97" s="213"/>
      <c r="AP97" s="213"/>
      <c r="AQ97" s="213"/>
      <c r="AR97" s="213"/>
      <c r="AS97" s="213"/>
      <c r="AT97" s="213"/>
      <c r="AU97" s="213"/>
      <c r="AV97" s="213"/>
      <c r="AW97" s="213"/>
      <c r="AX97" s="213"/>
      <c r="AY97" s="213"/>
      <c r="AZ97" s="213"/>
      <c r="BA97" s="213"/>
      <c r="BB97" s="213"/>
      <c r="BC97" s="213"/>
      <c r="BD97" s="213"/>
      <c r="BE97" s="213"/>
      <c r="BF97" s="213"/>
      <c r="BG97" s="213"/>
      <c r="BH97" s="213"/>
      <c r="BI97" s="213"/>
      <c r="BJ97" s="213"/>
      <c r="BK97" s="213"/>
      <c r="BL97" s="213"/>
      <c r="BM97" s="213"/>
      <c r="BN97" s="213"/>
      <c r="BO97" s="213"/>
      <c r="BP97" s="213"/>
      <c r="BQ97" s="213"/>
      <c r="BR97" s="213"/>
      <c r="BS97" s="213"/>
      <c r="BT97" s="213"/>
      <c r="BU97" s="213"/>
      <c r="BV97" s="213"/>
      <c r="BW97" s="213"/>
      <c r="BX97" s="213"/>
      <c r="BY97" s="213"/>
      <c r="BZ97" s="213"/>
      <c r="CA97" s="213"/>
      <c r="CB97" s="213"/>
      <c r="CC97" s="213"/>
      <c r="CD97" s="213"/>
      <c r="CE97" s="213"/>
      <c r="CF97" s="213"/>
      <c r="CG97" s="213"/>
      <c r="CH97" s="213"/>
      <c r="CI97" s="213"/>
      <c r="CJ97" s="213"/>
      <c r="CK97" s="213"/>
      <c r="CL97" s="213"/>
      <c r="CM97" s="213"/>
      <c r="CN97" s="213"/>
      <c r="CO97" s="213"/>
      <c r="CP97" s="213"/>
      <c r="CQ97" s="213"/>
      <c r="CR97" s="213"/>
      <c r="CS97" s="213"/>
    </row>
    <row r="98" spans="13:97">
      <c r="M98" s="213"/>
      <c r="N98" s="213"/>
      <c r="O98" s="213"/>
      <c r="P98" s="213"/>
      <c r="S98" s="209"/>
      <c r="T98" s="209"/>
      <c r="U98" s="209"/>
      <c r="V98" s="209"/>
      <c r="W98" s="209"/>
      <c r="X98" s="209"/>
      <c r="Y98" s="209"/>
      <c r="Z98" s="209"/>
      <c r="AA98" s="209"/>
      <c r="AB98" s="209"/>
      <c r="AC98" s="209"/>
      <c r="AD98" s="209"/>
      <c r="AE98" s="209"/>
      <c r="AF98" s="209"/>
      <c r="AG98" s="209"/>
      <c r="AH98" s="209"/>
      <c r="AI98" s="209"/>
      <c r="AJ98" s="209"/>
      <c r="AK98" s="209"/>
      <c r="AL98" s="209"/>
      <c r="AM98" s="209"/>
      <c r="AN98" s="213"/>
      <c r="AO98" s="213"/>
      <c r="AP98" s="213"/>
      <c r="AQ98" s="213"/>
      <c r="AR98" s="213"/>
      <c r="AS98" s="213"/>
      <c r="AT98" s="213"/>
      <c r="AU98" s="213"/>
      <c r="AV98" s="213"/>
      <c r="AW98" s="213"/>
      <c r="AX98" s="213"/>
      <c r="AY98" s="213"/>
      <c r="AZ98" s="213"/>
      <c r="BA98" s="213"/>
      <c r="BB98" s="213"/>
      <c r="BC98" s="213"/>
      <c r="BD98" s="213"/>
      <c r="BE98" s="213"/>
      <c r="BF98" s="213"/>
      <c r="BG98" s="213"/>
      <c r="BH98" s="213"/>
      <c r="BI98" s="213"/>
      <c r="BJ98" s="213"/>
      <c r="BK98" s="213"/>
      <c r="BL98" s="213"/>
      <c r="BM98" s="213"/>
      <c r="BN98" s="213"/>
      <c r="BO98" s="213"/>
      <c r="BP98" s="213"/>
      <c r="BQ98" s="213"/>
      <c r="BR98" s="213"/>
      <c r="BS98" s="213"/>
      <c r="BT98" s="213"/>
      <c r="BU98" s="213"/>
      <c r="BV98" s="213"/>
      <c r="BW98" s="213"/>
      <c r="BX98" s="213"/>
      <c r="BY98" s="213"/>
      <c r="BZ98" s="213"/>
      <c r="CA98" s="213"/>
      <c r="CB98" s="213"/>
      <c r="CC98" s="213"/>
      <c r="CD98" s="213"/>
      <c r="CE98" s="213"/>
      <c r="CF98" s="213"/>
      <c r="CG98" s="213"/>
      <c r="CH98" s="213"/>
      <c r="CI98" s="213"/>
      <c r="CJ98" s="213"/>
      <c r="CK98" s="213"/>
      <c r="CL98" s="213"/>
      <c r="CM98" s="213"/>
      <c r="CN98" s="213"/>
      <c r="CO98" s="213"/>
      <c r="CP98" s="213"/>
      <c r="CQ98" s="213"/>
      <c r="CR98" s="213"/>
      <c r="CS98" s="213"/>
    </row>
    <row r="99" spans="13:97">
      <c r="M99" s="213"/>
      <c r="N99" s="213"/>
      <c r="O99" s="213"/>
      <c r="P99" s="213"/>
      <c r="S99" s="209"/>
      <c r="T99" s="209"/>
      <c r="U99" s="209"/>
      <c r="V99" s="209"/>
      <c r="W99" s="209"/>
      <c r="X99" s="209"/>
      <c r="Y99" s="209"/>
      <c r="Z99" s="209"/>
      <c r="AA99" s="209"/>
      <c r="AB99" s="209"/>
      <c r="AC99" s="209"/>
      <c r="AD99" s="209"/>
      <c r="AE99" s="209"/>
      <c r="AF99" s="209"/>
      <c r="AG99" s="209"/>
      <c r="AH99" s="209"/>
      <c r="AI99" s="209"/>
      <c r="AJ99" s="209"/>
      <c r="AK99" s="209"/>
      <c r="AL99" s="209"/>
      <c r="AM99" s="209"/>
      <c r="AN99" s="213"/>
      <c r="AO99" s="213"/>
      <c r="AP99" s="213"/>
      <c r="AQ99" s="213"/>
      <c r="AR99" s="213"/>
      <c r="AS99" s="213"/>
      <c r="AT99" s="213"/>
      <c r="AU99" s="213"/>
      <c r="AV99" s="213"/>
      <c r="AW99" s="213"/>
      <c r="AX99" s="213"/>
      <c r="AY99" s="213"/>
      <c r="AZ99" s="213"/>
      <c r="BA99" s="213"/>
      <c r="BB99" s="213"/>
      <c r="BC99" s="213"/>
      <c r="BD99" s="213"/>
      <c r="BE99" s="213"/>
      <c r="BF99" s="213"/>
      <c r="BG99" s="213"/>
      <c r="BH99" s="213"/>
      <c r="BI99" s="213"/>
      <c r="BJ99" s="213"/>
      <c r="BK99" s="213"/>
      <c r="BL99" s="213"/>
      <c r="BM99" s="213"/>
      <c r="BN99" s="213"/>
      <c r="BO99" s="213"/>
      <c r="BP99" s="213"/>
      <c r="BQ99" s="213"/>
      <c r="BR99" s="213"/>
      <c r="BS99" s="213"/>
      <c r="BT99" s="213"/>
      <c r="BU99" s="213"/>
      <c r="BV99" s="213"/>
      <c r="BW99" s="213"/>
      <c r="BX99" s="213"/>
      <c r="BY99" s="213"/>
      <c r="BZ99" s="213"/>
      <c r="CA99" s="213"/>
      <c r="CB99" s="213"/>
      <c r="CC99" s="213"/>
      <c r="CD99" s="213"/>
      <c r="CE99" s="213"/>
      <c r="CF99" s="213"/>
      <c r="CG99" s="213"/>
      <c r="CH99" s="213"/>
      <c r="CI99" s="213"/>
      <c r="CJ99" s="213"/>
      <c r="CK99" s="213"/>
      <c r="CL99" s="213"/>
      <c r="CM99" s="213"/>
      <c r="CN99" s="213"/>
      <c r="CO99" s="213"/>
      <c r="CP99" s="213"/>
      <c r="CQ99" s="213"/>
      <c r="CR99" s="213"/>
      <c r="CS99" s="213"/>
    </row>
    <row r="100" spans="13:97">
      <c r="M100" s="213"/>
      <c r="N100" s="213"/>
      <c r="O100" s="213"/>
      <c r="P100" s="213"/>
      <c r="S100" s="209"/>
      <c r="T100" s="209"/>
      <c r="U100" s="209"/>
      <c r="V100" s="209"/>
      <c r="W100" s="209"/>
      <c r="X100" s="209"/>
      <c r="Y100" s="209"/>
      <c r="Z100" s="209"/>
      <c r="AA100" s="209"/>
      <c r="AB100" s="209"/>
      <c r="AC100" s="209"/>
      <c r="AD100" s="209"/>
      <c r="AE100" s="209"/>
      <c r="AF100" s="209"/>
      <c r="AG100" s="209"/>
      <c r="AH100" s="209"/>
      <c r="AI100" s="209"/>
      <c r="AJ100" s="209"/>
      <c r="AK100" s="209"/>
      <c r="AL100" s="209"/>
      <c r="AM100" s="209"/>
      <c r="AN100" s="213"/>
      <c r="AO100" s="213"/>
      <c r="AP100" s="213"/>
      <c r="AQ100" s="213"/>
      <c r="AR100" s="213"/>
      <c r="AS100" s="213"/>
      <c r="AT100" s="213"/>
      <c r="AU100" s="213"/>
      <c r="AV100" s="213"/>
      <c r="AW100" s="213"/>
      <c r="AX100" s="213"/>
      <c r="AY100" s="213"/>
      <c r="AZ100" s="213"/>
      <c r="BA100" s="213"/>
      <c r="BB100" s="213"/>
      <c r="BC100" s="213"/>
      <c r="BD100" s="213"/>
      <c r="BE100" s="213"/>
      <c r="BF100" s="213"/>
      <c r="BG100" s="213"/>
      <c r="BH100" s="213"/>
      <c r="BI100" s="213"/>
      <c r="BJ100" s="213"/>
      <c r="BK100" s="213"/>
      <c r="BL100" s="213"/>
      <c r="BM100" s="213"/>
      <c r="BN100" s="213"/>
      <c r="BO100" s="213"/>
      <c r="BP100" s="213"/>
      <c r="BQ100" s="213"/>
      <c r="BR100" s="213"/>
      <c r="BS100" s="213"/>
      <c r="BT100" s="213"/>
      <c r="BU100" s="213"/>
      <c r="BV100" s="213"/>
      <c r="BW100" s="213"/>
      <c r="BX100" s="213"/>
      <c r="BY100" s="213"/>
      <c r="BZ100" s="213"/>
      <c r="CA100" s="213"/>
      <c r="CB100" s="213"/>
      <c r="CC100" s="213"/>
      <c r="CD100" s="213"/>
      <c r="CE100" s="213"/>
      <c r="CF100" s="213"/>
      <c r="CG100" s="213"/>
      <c r="CH100" s="213"/>
      <c r="CI100" s="213"/>
      <c r="CJ100" s="213"/>
      <c r="CK100" s="213"/>
      <c r="CL100" s="213"/>
      <c r="CM100" s="213"/>
      <c r="CN100" s="213"/>
      <c r="CO100" s="213"/>
      <c r="CP100" s="213"/>
      <c r="CQ100" s="213"/>
      <c r="CR100" s="213"/>
      <c r="CS100" s="213"/>
    </row>
    <row r="101" spans="13:97">
      <c r="M101" s="213"/>
      <c r="N101" s="213"/>
      <c r="O101" s="213"/>
      <c r="P101" s="213"/>
      <c r="S101" s="209"/>
      <c r="T101" s="209"/>
      <c r="U101" s="209"/>
      <c r="V101" s="209"/>
      <c r="W101" s="209"/>
      <c r="X101" s="209"/>
      <c r="Y101" s="209"/>
      <c r="Z101" s="209"/>
      <c r="AA101" s="209"/>
      <c r="AB101" s="209"/>
      <c r="AC101" s="209"/>
      <c r="AD101" s="209"/>
      <c r="AE101" s="209"/>
      <c r="AF101" s="209"/>
      <c r="AG101" s="209"/>
      <c r="AH101" s="209"/>
      <c r="AI101" s="209"/>
      <c r="AJ101" s="209"/>
      <c r="AK101" s="209"/>
      <c r="AL101" s="209"/>
      <c r="AM101" s="209"/>
      <c r="AN101" s="213"/>
      <c r="AO101" s="213"/>
      <c r="AP101" s="213"/>
      <c r="AQ101" s="213"/>
      <c r="AR101" s="213"/>
      <c r="AS101" s="213"/>
      <c r="AT101" s="213"/>
      <c r="AU101" s="213"/>
      <c r="AV101" s="213"/>
      <c r="AW101" s="213"/>
      <c r="AX101" s="213"/>
      <c r="AY101" s="213"/>
      <c r="AZ101" s="213"/>
      <c r="BA101" s="213"/>
      <c r="BB101" s="213"/>
      <c r="BC101" s="213"/>
      <c r="BD101" s="213"/>
      <c r="BE101" s="213"/>
      <c r="BF101" s="213"/>
      <c r="BG101" s="213"/>
      <c r="BH101" s="213"/>
      <c r="BI101" s="213"/>
      <c r="BJ101" s="213"/>
      <c r="BK101" s="213"/>
      <c r="BL101" s="213"/>
      <c r="BM101" s="213"/>
      <c r="BN101" s="213"/>
      <c r="BO101" s="213"/>
      <c r="BP101" s="213"/>
      <c r="BQ101" s="213"/>
      <c r="BR101" s="213"/>
      <c r="BS101" s="213"/>
      <c r="BT101" s="213"/>
      <c r="BU101" s="213"/>
      <c r="BV101" s="213"/>
      <c r="BW101" s="213"/>
      <c r="BX101" s="213"/>
      <c r="BY101" s="213"/>
      <c r="BZ101" s="213"/>
      <c r="CA101" s="213"/>
      <c r="CB101" s="213"/>
      <c r="CC101" s="213"/>
      <c r="CD101" s="213"/>
      <c r="CE101" s="213"/>
      <c r="CF101" s="213"/>
      <c r="CG101" s="213"/>
      <c r="CH101" s="213"/>
      <c r="CI101" s="213"/>
      <c r="CJ101" s="213"/>
      <c r="CK101" s="213"/>
      <c r="CL101" s="213"/>
      <c r="CM101" s="213"/>
      <c r="CN101" s="213"/>
      <c r="CO101" s="213"/>
      <c r="CP101" s="213"/>
      <c r="CQ101" s="213"/>
      <c r="CR101" s="213"/>
      <c r="CS101" s="213"/>
    </row>
  </sheetData>
  <autoFilter ref="A1:CS63" xr:uid="{ACCAF940-E8B9-428D-AFDE-182ECA517D81}">
    <filterColumn colId="8">
      <filters>
        <filter val="Operatore fresatrici"/>
        <filter val="Operatore macchine elettroerosione"/>
        <filter val="Operatore manutenzione stampi"/>
        <filter val="Operatore retifiche"/>
        <filter val="Programmatore eletrosione e elettrodi"/>
        <filter val="Responsabile Attrezzeria"/>
      </filters>
    </filterColumn>
  </autoFilter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91ACB-791C-4A6E-925B-3DBB60F47FC3}">
  <dimension ref="B3:Q109"/>
  <sheetViews>
    <sheetView topLeftCell="B39" workbookViewId="0">
      <selection activeCell="C59" sqref="C59"/>
    </sheetView>
  </sheetViews>
  <sheetFormatPr defaultRowHeight="15"/>
  <cols>
    <col min="1" max="1" width="3.140625" customWidth="1"/>
    <col min="2" max="2" width="63" bestFit="1" customWidth="1"/>
    <col min="3" max="3" width="63" customWidth="1"/>
    <col min="4" max="4" width="13.85546875" bestFit="1" customWidth="1"/>
    <col min="5" max="5" width="13.85546875" customWidth="1"/>
    <col min="6" max="6" width="13.85546875" bestFit="1" customWidth="1"/>
    <col min="7" max="7" width="13.85546875" customWidth="1"/>
    <col min="8" max="17" width="13.85546875" bestFit="1" customWidth="1"/>
  </cols>
  <sheetData>
    <row r="3" spans="2:17">
      <c r="B3" s="111"/>
      <c r="C3" s="111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</row>
    <row r="4" spans="2:17">
      <c r="B4" s="223" t="s">
        <v>2</v>
      </c>
      <c r="C4" s="123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</row>
    <row r="5" spans="2:17">
      <c r="B5" s="224"/>
      <c r="C5" s="124"/>
      <c r="D5" s="113">
        <v>45352</v>
      </c>
      <c r="E5" s="113"/>
      <c r="F5" s="113">
        <v>45323</v>
      </c>
      <c r="G5" s="113"/>
      <c r="H5" s="113">
        <v>45292</v>
      </c>
      <c r="I5" s="113">
        <v>45261</v>
      </c>
      <c r="J5" s="113">
        <v>45231</v>
      </c>
      <c r="K5" s="113">
        <v>45200</v>
      </c>
      <c r="L5" s="113">
        <v>45170</v>
      </c>
      <c r="M5" s="113">
        <v>45139</v>
      </c>
      <c r="N5" s="113">
        <v>45108</v>
      </c>
      <c r="O5" s="113">
        <v>45078</v>
      </c>
      <c r="P5" s="113">
        <v>45047</v>
      </c>
      <c r="Q5" s="113">
        <v>45017</v>
      </c>
    </row>
    <row r="6" spans="2:17">
      <c r="B6" s="6"/>
      <c r="C6" s="6"/>
    </row>
    <row r="7" spans="2:17" s="114" customFormat="1">
      <c r="B7" s="18" t="s">
        <v>6</v>
      </c>
      <c r="C7" s="19">
        <f>+D7-F7</f>
        <v>484598.16999999993</v>
      </c>
      <c r="D7" s="19">
        <v>8237008.3500000006</v>
      </c>
      <c r="E7" s="19">
        <f>+F7-H7</f>
        <v>602766.5</v>
      </c>
      <c r="F7" s="19">
        <v>7752410.1800000006</v>
      </c>
      <c r="G7" s="19">
        <f>+H7-I7</f>
        <v>549425.79999999981</v>
      </c>
      <c r="H7" s="19">
        <v>7149643.6800000006</v>
      </c>
      <c r="I7" s="19">
        <v>6600217.8800000008</v>
      </c>
      <c r="J7" s="19">
        <v>6049952.1900000004</v>
      </c>
      <c r="K7" s="19">
        <v>5496372.2600000007</v>
      </c>
      <c r="L7" s="19">
        <v>4690902.34</v>
      </c>
      <c r="M7" s="19">
        <v>4055668.09</v>
      </c>
      <c r="N7" s="19">
        <v>3384105.85</v>
      </c>
      <c r="O7" s="19">
        <v>2676021.14</v>
      </c>
      <c r="P7" s="19">
        <v>1914202.9300000002</v>
      </c>
      <c r="Q7" s="19">
        <v>964565.67</v>
      </c>
    </row>
    <row r="8" spans="2:17">
      <c r="B8" s="12" t="s">
        <v>8</v>
      </c>
      <c r="C8" s="19">
        <f t="shared" ref="C8:C59" si="0">+D8-F8</f>
        <v>496243.62999999989</v>
      </c>
      <c r="D8" s="10">
        <v>6448732.3300000001</v>
      </c>
      <c r="E8" s="19">
        <f t="shared" ref="E8:E58" si="1">+F8-H8</f>
        <v>552208.5</v>
      </c>
      <c r="F8" s="10">
        <v>5952488.7000000002</v>
      </c>
      <c r="G8" s="19">
        <f t="shared" ref="G8:G58" si="2">+H8-I8</f>
        <v>478067.71999999974</v>
      </c>
      <c r="H8" s="10">
        <v>5400280.2000000002</v>
      </c>
      <c r="I8" s="10">
        <v>4922212.4800000004</v>
      </c>
      <c r="J8" s="10">
        <v>4609246.03</v>
      </c>
      <c r="K8" s="10">
        <v>4182224.58</v>
      </c>
      <c r="L8" s="10">
        <v>3565076.09</v>
      </c>
      <c r="M8" s="10">
        <v>3013573.84</v>
      </c>
      <c r="N8" s="10">
        <v>2640691.6</v>
      </c>
      <c r="O8" s="10">
        <v>2025366.89</v>
      </c>
      <c r="P8" s="10">
        <v>1435098.28</v>
      </c>
      <c r="Q8" s="10">
        <v>782177.67</v>
      </c>
    </row>
    <row r="9" spans="2:17">
      <c r="B9" s="12" t="s">
        <v>10</v>
      </c>
      <c r="C9" s="19">
        <f t="shared" si="0"/>
        <v>-11645.459999999963</v>
      </c>
      <c r="D9" s="10">
        <v>1786313.12</v>
      </c>
      <c r="E9" s="19">
        <f t="shared" si="1"/>
        <v>50558</v>
      </c>
      <c r="F9" s="10">
        <v>1797958.58</v>
      </c>
      <c r="G9" s="19">
        <f t="shared" si="2"/>
        <v>71358.080000000075</v>
      </c>
      <c r="H9" s="10">
        <v>1747400.58</v>
      </c>
      <c r="I9" s="10">
        <v>1676042.5</v>
      </c>
      <c r="J9" s="10">
        <v>1438743.26</v>
      </c>
      <c r="K9" s="10">
        <v>1312184.78</v>
      </c>
      <c r="L9" s="10">
        <v>1125534.6499999999</v>
      </c>
      <c r="M9" s="10">
        <v>1041802.65</v>
      </c>
      <c r="N9" s="10">
        <v>743122.65</v>
      </c>
      <c r="O9" s="10">
        <v>650362.65</v>
      </c>
      <c r="P9" s="10">
        <v>479104.65</v>
      </c>
      <c r="Q9" s="10">
        <v>182388</v>
      </c>
    </row>
    <row r="10" spans="2:17">
      <c r="B10" s="12" t="s">
        <v>12</v>
      </c>
      <c r="C10" s="19">
        <f t="shared" si="0"/>
        <v>0</v>
      </c>
      <c r="D10" s="10">
        <v>1962.9</v>
      </c>
      <c r="E10" s="19">
        <f t="shared" si="1"/>
        <v>0</v>
      </c>
      <c r="F10" s="10">
        <v>1962.9</v>
      </c>
      <c r="G10" s="19">
        <f t="shared" si="2"/>
        <v>0</v>
      </c>
      <c r="H10" s="10">
        <v>1962.9</v>
      </c>
      <c r="I10" s="10">
        <v>1962.9</v>
      </c>
      <c r="J10" s="10">
        <v>1962.9</v>
      </c>
      <c r="K10" s="10">
        <v>1962.9</v>
      </c>
      <c r="L10" s="10">
        <v>291.60000000000002</v>
      </c>
      <c r="M10" s="10">
        <v>291.60000000000002</v>
      </c>
      <c r="N10" s="10">
        <v>291.60000000000002</v>
      </c>
      <c r="O10" s="10">
        <v>291.60000000000002</v>
      </c>
      <c r="P10" s="10">
        <v>0</v>
      </c>
      <c r="Q10" s="10">
        <v>0</v>
      </c>
    </row>
    <row r="11" spans="2:17">
      <c r="B11" s="12" t="s">
        <v>14</v>
      </c>
      <c r="C11" s="19">
        <f t="shared" si="0"/>
        <v>0</v>
      </c>
      <c r="D11" s="10">
        <v>0</v>
      </c>
      <c r="E11" s="19">
        <f t="shared" si="1"/>
        <v>0</v>
      </c>
      <c r="F11" s="10">
        <v>0</v>
      </c>
      <c r="G11" s="19">
        <f t="shared" si="2"/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</row>
    <row r="12" spans="2:17">
      <c r="B12" s="12" t="s">
        <v>16</v>
      </c>
      <c r="C12" s="19">
        <f t="shared" si="0"/>
        <v>0</v>
      </c>
      <c r="D12" s="10">
        <v>0</v>
      </c>
      <c r="E12" s="19">
        <f t="shared" si="1"/>
        <v>0</v>
      </c>
      <c r="F12" s="10">
        <v>0</v>
      </c>
      <c r="G12" s="19">
        <f t="shared" si="2"/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</row>
    <row r="13" spans="2:17">
      <c r="B13" s="13" t="s">
        <v>17</v>
      </c>
      <c r="C13" s="19">
        <f t="shared" si="0"/>
        <v>0</v>
      </c>
      <c r="D13" s="10">
        <v>0</v>
      </c>
      <c r="E13" s="19">
        <f t="shared" si="1"/>
        <v>0</v>
      </c>
      <c r="F13" s="10">
        <v>0</v>
      </c>
      <c r="G13" s="19">
        <f t="shared" si="2"/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  <c r="Q13" s="10">
        <v>0</v>
      </c>
    </row>
    <row r="14" spans="2:17">
      <c r="B14" s="6" t="s">
        <v>19</v>
      </c>
      <c r="C14" s="19">
        <f t="shared" si="0"/>
        <v>48344.689999999988</v>
      </c>
      <c r="D14" s="10">
        <v>-60500.01999999999</v>
      </c>
      <c r="E14" s="19">
        <f t="shared" si="1"/>
        <v>-1942.6600000000035</v>
      </c>
      <c r="F14" s="10">
        <v>-108844.70999999998</v>
      </c>
      <c r="G14" s="19">
        <f t="shared" si="2"/>
        <v>-13696.239999999991</v>
      </c>
      <c r="H14" s="10">
        <v>-106902.04999999997</v>
      </c>
      <c r="I14" s="10">
        <v>-93205.809999999983</v>
      </c>
      <c r="J14" s="10">
        <v>-103049.12</v>
      </c>
      <c r="K14" s="10">
        <v>-121072.16999999998</v>
      </c>
      <c r="L14" s="10">
        <v>-81863.459999999992</v>
      </c>
      <c r="M14" s="10">
        <v>-67314.01999999999</v>
      </c>
      <c r="N14" s="10">
        <v>-43711.840147999988</v>
      </c>
      <c r="O14" s="10">
        <v>653.66000000000349</v>
      </c>
      <c r="P14" s="10">
        <v>1804.1700000000128</v>
      </c>
      <c r="Q14" s="10">
        <v>12930.920000000013</v>
      </c>
    </row>
    <row r="15" spans="2:17">
      <c r="B15" s="6" t="s">
        <v>21</v>
      </c>
      <c r="C15" s="19">
        <f t="shared" si="0"/>
        <v>0</v>
      </c>
      <c r="D15" s="10">
        <v>0</v>
      </c>
      <c r="E15" s="19">
        <f t="shared" si="1"/>
        <v>0</v>
      </c>
      <c r="F15" s="10">
        <v>0</v>
      </c>
      <c r="G15" s="19">
        <f t="shared" si="2"/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</row>
    <row r="16" spans="2:17">
      <c r="B16" s="6" t="s">
        <v>23</v>
      </c>
      <c r="C16" s="19">
        <f t="shared" si="0"/>
        <v>-101772.27000000002</v>
      </c>
      <c r="D16" s="10">
        <v>277896.92</v>
      </c>
      <c r="E16" s="19">
        <f t="shared" si="1"/>
        <v>143675.4</v>
      </c>
      <c r="F16" s="10">
        <v>379669.19</v>
      </c>
      <c r="G16" s="19">
        <f t="shared" si="2"/>
        <v>19337</v>
      </c>
      <c r="H16" s="10">
        <v>235993.79</v>
      </c>
      <c r="I16" s="10">
        <v>216656.79</v>
      </c>
      <c r="J16" s="10">
        <v>230806.31000000003</v>
      </c>
      <c r="K16" s="10">
        <v>181183.29</v>
      </c>
      <c r="L16" s="10">
        <v>202548.29</v>
      </c>
      <c r="M16" s="10">
        <v>176706.29</v>
      </c>
      <c r="N16" s="10">
        <v>247099.79</v>
      </c>
      <c r="O16" s="10">
        <v>158910.79</v>
      </c>
      <c r="P16" s="10">
        <v>73529.790000000008</v>
      </c>
      <c r="Q16" s="10">
        <v>11371.440000000002</v>
      </c>
    </row>
    <row r="17" spans="2:17">
      <c r="B17" s="6" t="s">
        <v>25</v>
      </c>
      <c r="C17" s="19">
        <f t="shared" si="0"/>
        <v>5092.8699999999881</v>
      </c>
      <c r="D17" s="10">
        <v>68502.659999999989</v>
      </c>
      <c r="E17" s="19">
        <f t="shared" si="1"/>
        <v>5266.7900000000009</v>
      </c>
      <c r="F17" s="10">
        <v>63409.79</v>
      </c>
      <c r="G17" s="19">
        <f t="shared" si="2"/>
        <v>5092.8600000000006</v>
      </c>
      <c r="H17" s="10">
        <v>58143</v>
      </c>
      <c r="I17" s="10">
        <v>53050.14</v>
      </c>
      <c r="J17" s="10">
        <v>47957.239999999991</v>
      </c>
      <c r="K17" s="10">
        <v>42474.729999999996</v>
      </c>
      <c r="L17" s="10">
        <v>37381.850000000006</v>
      </c>
      <c r="M17" s="10">
        <v>32328.29</v>
      </c>
      <c r="N17" s="10">
        <v>22142.43</v>
      </c>
      <c r="O17" s="10">
        <v>17253.89</v>
      </c>
      <c r="P17" s="10">
        <v>12200.419999999998</v>
      </c>
      <c r="Q17" s="10">
        <v>5053.5599999999995</v>
      </c>
    </row>
    <row r="18" spans="2:17">
      <c r="B18" s="14" t="s">
        <v>26</v>
      </c>
      <c r="C18" s="19">
        <f t="shared" si="0"/>
        <v>436263.45999999903</v>
      </c>
      <c r="D18" s="16">
        <v>8522907.9100000001</v>
      </c>
      <c r="E18" s="19">
        <f t="shared" si="1"/>
        <v>749766.03000000026</v>
      </c>
      <c r="F18" s="16">
        <v>8086644.4500000011</v>
      </c>
      <c r="G18" s="19">
        <f t="shared" si="2"/>
        <v>560159.41999999993</v>
      </c>
      <c r="H18" s="16">
        <v>7336878.4200000009</v>
      </c>
      <c r="I18" s="16">
        <v>6776719.0000000009</v>
      </c>
      <c r="J18" s="16">
        <v>6225666.6200000001</v>
      </c>
      <c r="K18" s="16">
        <v>5598958.1100000003</v>
      </c>
      <c r="L18" s="16">
        <v>4848969.0199999996</v>
      </c>
      <c r="M18" s="16">
        <v>4197388.6499999994</v>
      </c>
      <c r="N18" s="16">
        <v>3609636.2298520003</v>
      </c>
      <c r="O18" s="16">
        <v>2852839.48</v>
      </c>
      <c r="P18" s="16">
        <v>2001737.3100000003</v>
      </c>
      <c r="Q18" s="16">
        <v>993921.59000000008</v>
      </c>
    </row>
    <row r="19" spans="2:17" s="114" customFormat="1">
      <c r="B19" s="18" t="s">
        <v>27</v>
      </c>
      <c r="C19" s="19">
        <f t="shared" si="0"/>
        <v>203382.20000000019</v>
      </c>
      <c r="D19" s="19">
        <v>3606729.16</v>
      </c>
      <c r="E19" s="19">
        <f t="shared" si="1"/>
        <v>476391.79999999935</v>
      </c>
      <c r="F19" s="19">
        <v>3403346.96</v>
      </c>
      <c r="G19" s="19">
        <f t="shared" si="2"/>
        <v>277348.98000000091</v>
      </c>
      <c r="H19" s="19">
        <v>2926955.1600000006</v>
      </c>
      <c r="I19" s="19">
        <v>2649606.1799999997</v>
      </c>
      <c r="J19" s="19">
        <v>2434041.3499999996</v>
      </c>
      <c r="K19" s="19">
        <v>2218635.5499999998</v>
      </c>
      <c r="L19" s="19">
        <v>1967813.26</v>
      </c>
      <c r="M19" s="19">
        <v>1686564.1</v>
      </c>
      <c r="N19" s="19">
        <v>1448442.7728347001</v>
      </c>
      <c r="O19" s="19">
        <v>1210930.0699999998</v>
      </c>
      <c r="P19" s="19">
        <v>775320.77999999991</v>
      </c>
      <c r="Q19" s="19">
        <v>-426109.13</v>
      </c>
    </row>
    <row r="20" spans="2:17">
      <c r="B20" s="12" t="s">
        <v>29</v>
      </c>
      <c r="C20" s="19">
        <f t="shared" si="0"/>
        <v>147838.55000000028</v>
      </c>
      <c r="D20" s="10">
        <v>2589988.0900000003</v>
      </c>
      <c r="E20" s="19">
        <f t="shared" si="1"/>
        <v>186032.44999999972</v>
      </c>
      <c r="F20" s="10">
        <v>2442149.54</v>
      </c>
      <c r="G20" s="19">
        <f t="shared" si="2"/>
        <v>224776.71000000043</v>
      </c>
      <c r="H20" s="10">
        <v>2256117.0900000003</v>
      </c>
      <c r="I20" s="10">
        <v>2031340.38</v>
      </c>
      <c r="J20" s="10">
        <v>1884917.2199999997</v>
      </c>
      <c r="K20" s="10">
        <v>1658950.26</v>
      </c>
      <c r="L20" s="10">
        <v>1445175.88</v>
      </c>
      <c r="M20" s="10">
        <v>1233892.27</v>
      </c>
      <c r="N20" s="10">
        <v>1056637.28</v>
      </c>
      <c r="O20" s="10">
        <v>817864.59999999986</v>
      </c>
      <c r="P20" s="10">
        <v>541690.90999999992</v>
      </c>
      <c r="Q20" s="10">
        <v>-256439.88999999998</v>
      </c>
    </row>
    <row r="21" spans="2:17">
      <c r="B21" s="12" t="s">
        <v>31</v>
      </c>
      <c r="C21" s="19">
        <f t="shared" si="0"/>
        <v>27102.710000000021</v>
      </c>
      <c r="D21" s="10">
        <v>-101630.25</v>
      </c>
      <c r="E21" s="19">
        <f t="shared" si="1"/>
        <v>16906.27999999997</v>
      </c>
      <c r="F21" s="10">
        <v>-128732.96000000002</v>
      </c>
      <c r="G21" s="19">
        <f t="shared" si="2"/>
        <v>-56907.619999999995</v>
      </c>
      <c r="H21" s="10">
        <v>-145639.24</v>
      </c>
      <c r="I21" s="10">
        <v>-88731.62</v>
      </c>
      <c r="J21" s="10">
        <v>-90970.97000000003</v>
      </c>
      <c r="K21" s="10">
        <v>-45554.450000000012</v>
      </c>
      <c r="L21" s="10">
        <v>-19247.659999999974</v>
      </c>
      <c r="M21" s="10">
        <v>-47693.940000000017</v>
      </c>
      <c r="N21" s="10">
        <v>-33172.697165299978</v>
      </c>
      <c r="O21" s="10">
        <v>1753.8099999999686</v>
      </c>
      <c r="P21" s="10">
        <v>-25326.349999999991</v>
      </c>
      <c r="Q21" s="10">
        <v>15678.669999999998</v>
      </c>
    </row>
    <row r="22" spans="2:17">
      <c r="B22" s="12" t="s">
        <v>33</v>
      </c>
      <c r="C22" s="19">
        <f t="shared" si="0"/>
        <v>28440.940000000177</v>
      </c>
      <c r="D22" s="10">
        <v>1118371.32</v>
      </c>
      <c r="E22" s="19">
        <f t="shared" si="1"/>
        <v>273453.06999999983</v>
      </c>
      <c r="F22" s="10">
        <v>1089930.3799999999</v>
      </c>
      <c r="G22" s="19">
        <f t="shared" si="2"/>
        <v>109479.89000000001</v>
      </c>
      <c r="H22" s="10">
        <v>816477.31</v>
      </c>
      <c r="I22" s="10">
        <v>706997.42</v>
      </c>
      <c r="J22" s="10">
        <v>640095.1</v>
      </c>
      <c r="K22" s="10">
        <v>605239.74</v>
      </c>
      <c r="L22" s="10">
        <v>541885.04</v>
      </c>
      <c r="M22" s="10">
        <v>500365.77</v>
      </c>
      <c r="N22" s="10">
        <v>424978.19</v>
      </c>
      <c r="O22" s="10">
        <v>391311.66</v>
      </c>
      <c r="P22" s="10">
        <v>258956.22</v>
      </c>
      <c r="Q22" s="10">
        <v>-185347.91</v>
      </c>
    </row>
    <row r="23" spans="2:17">
      <c r="B23" s="18" t="s">
        <v>34</v>
      </c>
      <c r="C23" s="19">
        <f t="shared" si="0"/>
        <v>232881.25999999885</v>
      </c>
      <c r="D23" s="19">
        <v>4916178.75</v>
      </c>
      <c r="E23" s="19">
        <f t="shared" si="1"/>
        <v>273374.23000000138</v>
      </c>
      <c r="F23" s="19">
        <v>4683297.4900000012</v>
      </c>
      <c r="G23" s="19">
        <f t="shared" si="2"/>
        <v>282810.43999999855</v>
      </c>
      <c r="H23" s="19">
        <v>4409923.26</v>
      </c>
      <c r="I23" s="19">
        <v>4127112.8200000012</v>
      </c>
      <c r="J23" s="19">
        <v>3791625.2700000005</v>
      </c>
      <c r="K23" s="19">
        <v>3380322.5600000005</v>
      </c>
      <c r="L23" s="19">
        <v>2881155.76</v>
      </c>
      <c r="M23" s="19">
        <v>2510824.5499999993</v>
      </c>
      <c r="N23" s="19">
        <v>2161193.4570173002</v>
      </c>
      <c r="O23" s="19">
        <v>1641909.4100000001</v>
      </c>
      <c r="P23" s="19">
        <v>1226416.5300000003</v>
      </c>
      <c r="Q23" s="19">
        <v>1420030.7200000002</v>
      </c>
    </row>
    <row r="24" spans="2:17" s="114" customFormat="1">
      <c r="B24" s="18" t="s">
        <v>36</v>
      </c>
      <c r="C24" s="19">
        <f t="shared" si="0"/>
        <v>142825.12000000011</v>
      </c>
      <c r="D24" s="19">
        <v>1601790.82</v>
      </c>
      <c r="E24" s="19">
        <f t="shared" si="1"/>
        <v>142598.05333333323</v>
      </c>
      <c r="F24" s="19">
        <v>1458965.7</v>
      </c>
      <c r="G24" s="19">
        <f t="shared" si="2"/>
        <v>130141.42666666675</v>
      </c>
      <c r="H24" s="19">
        <v>1316367.6466666667</v>
      </c>
      <c r="I24" s="19">
        <v>1186226.22</v>
      </c>
      <c r="J24" s="19">
        <v>1097325.3899999999</v>
      </c>
      <c r="K24" s="19">
        <v>1024245.5899999999</v>
      </c>
      <c r="L24" s="19">
        <v>889259.64</v>
      </c>
      <c r="M24" s="19">
        <v>826816.94</v>
      </c>
      <c r="N24" s="19">
        <v>685726.69</v>
      </c>
      <c r="O24" s="19">
        <v>541915.31999999995</v>
      </c>
      <c r="P24" s="19">
        <v>419692.81999999995</v>
      </c>
      <c r="Q24" s="19">
        <v>-187683.62</v>
      </c>
    </row>
    <row r="25" spans="2:17">
      <c r="B25" s="12" t="s">
        <v>38</v>
      </c>
      <c r="C25" s="19">
        <f t="shared" si="0"/>
        <v>5685.0499999999884</v>
      </c>
      <c r="D25" s="10">
        <v>140662.75</v>
      </c>
      <c r="E25" s="19">
        <f t="shared" si="1"/>
        <v>14042.200000000012</v>
      </c>
      <c r="F25" s="10">
        <v>134977.70000000001</v>
      </c>
      <c r="G25" s="19">
        <f t="shared" si="2"/>
        <v>3597.5099999999948</v>
      </c>
      <c r="H25" s="10">
        <v>120935.5</v>
      </c>
      <c r="I25" s="10">
        <v>117337.99</v>
      </c>
      <c r="J25" s="10">
        <v>106578.15</v>
      </c>
      <c r="K25" s="10">
        <v>95647.22</v>
      </c>
      <c r="L25" s="10">
        <v>89418.52</v>
      </c>
      <c r="M25" s="10">
        <v>69763.56</v>
      </c>
      <c r="N25" s="10">
        <v>57584.66</v>
      </c>
      <c r="O25" s="10">
        <v>52193.780000000006</v>
      </c>
      <c r="P25" s="10">
        <v>33557.93</v>
      </c>
      <c r="Q25" s="10">
        <v>-15952.49</v>
      </c>
    </row>
    <row r="26" spans="2:17">
      <c r="B26" s="12" t="s">
        <v>40</v>
      </c>
      <c r="C26" s="19">
        <f t="shared" si="0"/>
        <v>1437.5</v>
      </c>
      <c r="D26" s="10">
        <v>21197.06</v>
      </c>
      <c r="E26" s="19">
        <f t="shared" si="1"/>
        <v>1437.5</v>
      </c>
      <c r="F26" s="10">
        <v>19759.560000000001</v>
      </c>
      <c r="G26" s="19">
        <f t="shared" si="2"/>
        <v>1437.5</v>
      </c>
      <c r="H26" s="10">
        <v>18322.060000000001</v>
      </c>
      <c r="I26" s="10">
        <v>16884.560000000001</v>
      </c>
      <c r="J26" s="10">
        <v>15447.060000000001</v>
      </c>
      <c r="K26" s="10">
        <v>14009.560000000001</v>
      </c>
      <c r="L26" s="10">
        <v>12572.060000000001</v>
      </c>
      <c r="M26" s="10">
        <v>9978.91</v>
      </c>
      <c r="N26" s="10">
        <v>5820.5</v>
      </c>
      <c r="O26" s="10">
        <v>4312.5</v>
      </c>
      <c r="P26" s="10">
        <v>3016</v>
      </c>
      <c r="Q26" s="10">
        <v>-1508</v>
      </c>
    </row>
    <row r="27" spans="2:17">
      <c r="B27" s="12" t="s">
        <v>42</v>
      </c>
      <c r="C27" s="19">
        <f t="shared" si="0"/>
        <v>0</v>
      </c>
      <c r="D27" s="10">
        <v>109766.05</v>
      </c>
      <c r="E27" s="19">
        <f t="shared" si="1"/>
        <v>0</v>
      </c>
      <c r="F27" s="10">
        <v>109766.05</v>
      </c>
      <c r="G27" s="19">
        <f t="shared" si="2"/>
        <v>0</v>
      </c>
      <c r="H27" s="10">
        <v>109766.05</v>
      </c>
      <c r="I27" s="10">
        <v>109766.05</v>
      </c>
      <c r="J27" s="10">
        <v>109566.05</v>
      </c>
      <c r="K27" s="10">
        <v>109566.05</v>
      </c>
      <c r="L27" s="10">
        <v>109534.45</v>
      </c>
      <c r="M27" s="10">
        <v>106028.68</v>
      </c>
      <c r="N27" s="10">
        <v>101327.00000000001</v>
      </c>
      <c r="O27" s="10">
        <v>90220.51</v>
      </c>
      <c r="P27" s="10">
        <v>66543.53</v>
      </c>
      <c r="Q27" s="10">
        <v>-34397.75</v>
      </c>
    </row>
    <row r="28" spans="2:17">
      <c r="B28" s="12" t="s">
        <v>44</v>
      </c>
      <c r="C28" s="19">
        <f t="shared" si="0"/>
        <v>50289.410000000033</v>
      </c>
      <c r="D28" s="10">
        <v>288799.40000000002</v>
      </c>
      <c r="E28" s="19">
        <f t="shared" si="1"/>
        <v>12001.27999999997</v>
      </c>
      <c r="F28" s="10">
        <v>238509.99</v>
      </c>
      <c r="G28" s="19">
        <f t="shared" si="2"/>
        <v>18744.300000000017</v>
      </c>
      <c r="H28" s="10">
        <v>226508.71000000002</v>
      </c>
      <c r="I28" s="10">
        <v>207764.41</v>
      </c>
      <c r="J28" s="10">
        <v>191382.84</v>
      </c>
      <c r="K28" s="10">
        <v>176072.4</v>
      </c>
      <c r="L28" s="10">
        <v>134295.01</v>
      </c>
      <c r="M28" s="10">
        <v>114257.68</v>
      </c>
      <c r="N28" s="10">
        <v>97893.73000000001</v>
      </c>
      <c r="O28" s="10">
        <v>71875.239999999991</v>
      </c>
      <c r="P28" s="10">
        <v>84665.65</v>
      </c>
      <c r="Q28" s="10">
        <v>-13997.31</v>
      </c>
    </row>
    <row r="29" spans="2:17">
      <c r="B29" s="12" t="s">
        <v>46</v>
      </c>
      <c r="C29" s="19">
        <f t="shared" si="0"/>
        <v>0</v>
      </c>
      <c r="D29" s="10">
        <v>10233.86</v>
      </c>
      <c r="E29" s="19">
        <f t="shared" si="1"/>
        <v>0</v>
      </c>
      <c r="F29" s="10">
        <v>10233.86</v>
      </c>
      <c r="G29" s="19">
        <f t="shared" si="2"/>
        <v>0</v>
      </c>
      <c r="H29" s="10">
        <v>10233.86</v>
      </c>
      <c r="I29" s="10">
        <v>10233.86</v>
      </c>
      <c r="J29" s="10">
        <v>10233.86</v>
      </c>
      <c r="K29" s="10">
        <v>10233.86</v>
      </c>
      <c r="L29" s="10">
        <v>5770.56</v>
      </c>
      <c r="M29" s="10">
        <v>5599.6</v>
      </c>
      <c r="N29" s="10">
        <v>5599.6</v>
      </c>
      <c r="O29" s="10">
        <v>0</v>
      </c>
      <c r="P29" s="10">
        <v>0</v>
      </c>
      <c r="Q29" s="10">
        <v>0</v>
      </c>
    </row>
    <row r="30" spans="2:17">
      <c r="B30" s="12" t="s">
        <v>47</v>
      </c>
      <c r="C30" s="19">
        <f t="shared" si="0"/>
        <v>0</v>
      </c>
      <c r="D30" s="10">
        <v>0</v>
      </c>
      <c r="E30" s="19">
        <f t="shared" si="1"/>
        <v>0</v>
      </c>
      <c r="F30" s="10">
        <v>0</v>
      </c>
      <c r="G30" s="19">
        <f t="shared" si="2"/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</row>
    <row r="31" spans="2:17">
      <c r="B31" s="12" t="s">
        <v>49</v>
      </c>
      <c r="C31" s="19">
        <f t="shared" si="0"/>
        <v>21999.600000000035</v>
      </c>
      <c r="D31" s="10">
        <v>250676.23000000004</v>
      </c>
      <c r="E31" s="19">
        <f t="shared" si="1"/>
        <v>21309.590000000026</v>
      </c>
      <c r="F31" s="10">
        <v>228676.63</v>
      </c>
      <c r="G31" s="19">
        <f t="shared" si="2"/>
        <v>20940.809999999969</v>
      </c>
      <c r="H31" s="10">
        <v>207367.03999999998</v>
      </c>
      <c r="I31" s="10">
        <v>186426.23</v>
      </c>
      <c r="J31" s="10">
        <v>170861.42999999996</v>
      </c>
      <c r="K31" s="10">
        <v>149676.82999999999</v>
      </c>
      <c r="L31" s="10">
        <v>129163.26</v>
      </c>
      <c r="M31" s="10">
        <v>110496.73999999998</v>
      </c>
      <c r="N31" s="10">
        <v>95630.989999999991</v>
      </c>
      <c r="O31" s="10">
        <v>76262.679999999993</v>
      </c>
      <c r="P31" s="10">
        <v>57517.12000000001</v>
      </c>
      <c r="Q31" s="10">
        <v>-35953.25</v>
      </c>
    </row>
    <row r="32" spans="2:17">
      <c r="B32" s="12" t="s">
        <v>51</v>
      </c>
      <c r="C32" s="19">
        <f t="shared" si="0"/>
        <v>38922.100000000035</v>
      </c>
      <c r="D32" s="10">
        <v>467750.27</v>
      </c>
      <c r="E32" s="19">
        <f t="shared" si="1"/>
        <v>71581.583333333314</v>
      </c>
      <c r="F32" s="10">
        <v>428828.17</v>
      </c>
      <c r="G32" s="19">
        <f t="shared" si="2"/>
        <v>56080.83666666667</v>
      </c>
      <c r="H32" s="10">
        <v>357246.58666666667</v>
      </c>
      <c r="I32" s="10">
        <v>301165.75</v>
      </c>
      <c r="J32" s="10">
        <v>267743.69</v>
      </c>
      <c r="K32" s="10">
        <v>264809.86</v>
      </c>
      <c r="L32" s="10">
        <v>221521.43</v>
      </c>
      <c r="M32" s="10">
        <v>242749.36999999997</v>
      </c>
      <c r="N32" s="10">
        <v>194569.60000000001</v>
      </c>
      <c r="O32" s="10">
        <v>147617.99000000002</v>
      </c>
      <c r="P32" s="10">
        <v>98810.860000000015</v>
      </c>
      <c r="Q32" s="10">
        <v>-47402.009999999995</v>
      </c>
    </row>
    <row r="33" spans="2:17">
      <c r="B33" s="12" t="s">
        <v>53</v>
      </c>
      <c r="C33" s="19">
        <f t="shared" si="0"/>
        <v>0</v>
      </c>
      <c r="D33" s="10">
        <v>0</v>
      </c>
      <c r="E33" s="19">
        <f t="shared" si="1"/>
        <v>0</v>
      </c>
      <c r="F33" s="10">
        <v>0</v>
      </c>
      <c r="G33" s="19">
        <f t="shared" si="2"/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</row>
    <row r="34" spans="2:17">
      <c r="B34" s="12" t="s">
        <v>55</v>
      </c>
      <c r="C34" s="19">
        <f t="shared" si="0"/>
        <v>17858.46000000005</v>
      </c>
      <c r="D34" s="10">
        <v>233105.20000000004</v>
      </c>
      <c r="E34" s="19">
        <f t="shared" si="1"/>
        <v>15658.899999999994</v>
      </c>
      <c r="F34" s="10">
        <v>215246.74</v>
      </c>
      <c r="G34" s="19">
        <f t="shared" si="2"/>
        <v>22610.47</v>
      </c>
      <c r="H34" s="10">
        <v>199587.84</v>
      </c>
      <c r="I34" s="10">
        <v>176977.37</v>
      </c>
      <c r="J34" s="10">
        <v>172424.85</v>
      </c>
      <c r="K34" s="10">
        <v>157729.07</v>
      </c>
      <c r="L34" s="10">
        <v>147163.61000000002</v>
      </c>
      <c r="M34" s="10">
        <v>134775.40000000002</v>
      </c>
      <c r="N34" s="10">
        <v>109100.61</v>
      </c>
      <c r="O34" s="10">
        <v>79532.619999999981</v>
      </c>
      <c r="P34" s="10">
        <v>61897.729999999996</v>
      </c>
      <c r="Q34" s="10">
        <v>-31839.81</v>
      </c>
    </row>
    <row r="35" spans="2:17">
      <c r="B35" s="12" t="s">
        <v>57</v>
      </c>
      <c r="C35" s="19">
        <f t="shared" si="0"/>
        <v>2083</v>
      </c>
      <c r="D35" s="10">
        <v>25000</v>
      </c>
      <c r="E35" s="19">
        <f t="shared" si="1"/>
        <v>2017</v>
      </c>
      <c r="F35" s="10">
        <v>22917</v>
      </c>
      <c r="G35" s="19">
        <f t="shared" si="2"/>
        <v>2180</v>
      </c>
      <c r="H35" s="10">
        <v>20900</v>
      </c>
      <c r="I35" s="10">
        <v>18720</v>
      </c>
      <c r="J35" s="10">
        <v>16687.46</v>
      </c>
      <c r="K35" s="10">
        <v>14650.74</v>
      </c>
      <c r="L35" s="10">
        <v>12520.74</v>
      </c>
      <c r="M35" s="10">
        <v>10417</v>
      </c>
      <c r="N35" s="10">
        <v>0</v>
      </c>
      <c r="O35" s="10">
        <v>6250</v>
      </c>
      <c r="P35" s="10">
        <v>4166</v>
      </c>
      <c r="Q35" s="10">
        <v>-2083</v>
      </c>
    </row>
    <row r="36" spans="2:17">
      <c r="B36" s="12" t="s">
        <v>59</v>
      </c>
      <c r="C36" s="19">
        <f t="shared" si="0"/>
        <v>4550</v>
      </c>
      <c r="D36" s="10">
        <v>54600</v>
      </c>
      <c r="E36" s="19">
        <f t="shared" si="1"/>
        <v>4550</v>
      </c>
      <c r="F36" s="10">
        <v>50050</v>
      </c>
      <c r="G36" s="19">
        <f t="shared" si="2"/>
        <v>4550</v>
      </c>
      <c r="H36" s="10">
        <v>45500</v>
      </c>
      <c r="I36" s="10">
        <v>40950</v>
      </c>
      <c r="J36" s="10">
        <v>36400</v>
      </c>
      <c r="K36" s="10">
        <v>31850</v>
      </c>
      <c r="L36" s="10">
        <v>27300</v>
      </c>
      <c r="M36" s="10">
        <v>22750</v>
      </c>
      <c r="N36" s="10">
        <v>18200</v>
      </c>
      <c r="O36" s="10">
        <v>13650</v>
      </c>
      <c r="P36" s="10">
        <v>9518</v>
      </c>
      <c r="Q36" s="10">
        <v>-4550</v>
      </c>
    </row>
    <row r="37" spans="2:17" s="114" customFormat="1">
      <c r="B37" s="115" t="s">
        <v>61</v>
      </c>
      <c r="C37" s="19">
        <f t="shared" si="0"/>
        <v>-5092.4300000000221</v>
      </c>
      <c r="D37" s="19">
        <v>142395.84</v>
      </c>
      <c r="E37" s="19">
        <f t="shared" si="1"/>
        <v>7723.320000000007</v>
      </c>
      <c r="F37" s="19">
        <v>147488.27000000002</v>
      </c>
      <c r="G37" s="19">
        <f t="shared" si="2"/>
        <v>10480.400000000009</v>
      </c>
      <c r="H37" s="19">
        <v>139764.95000000001</v>
      </c>
      <c r="I37" s="19">
        <v>129284.55</v>
      </c>
      <c r="J37" s="19">
        <v>109808.43999999999</v>
      </c>
      <c r="K37" s="19">
        <v>102074.41999999998</v>
      </c>
      <c r="L37" s="19">
        <v>80926.36</v>
      </c>
      <c r="M37" s="19">
        <v>72900.850000000006</v>
      </c>
      <c r="N37" s="19">
        <v>59584.759999999995</v>
      </c>
      <c r="O37" s="19">
        <v>40269.97</v>
      </c>
      <c r="P37" s="19">
        <v>31459.940000000002</v>
      </c>
      <c r="Q37" s="19">
        <v>-22570.65</v>
      </c>
    </row>
    <row r="38" spans="2:17">
      <c r="B38" s="22" t="s">
        <v>63</v>
      </c>
      <c r="C38" s="19">
        <f t="shared" si="0"/>
        <v>0</v>
      </c>
      <c r="D38" s="10">
        <v>0</v>
      </c>
      <c r="E38" s="19">
        <f t="shared" si="1"/>
        <v>0</v>
      </c>
      <c r="F38" s="10">
        <v>0</v>
      </c>
      <c r="G38" s="19">
        <f t="shared" si="2"/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</row>
    <row r="39" spans="2:17">
      <c r="B39" s="22" t="s">
        <v>65</v>
      </c>
      <c r="C39" s="19">
        <f t="shared" si="0"/>
        <v>-11783.330000000002</v>
      </c>
      <c r="D39" s="10">
        <v>53620.29</v>
      </c>
      <c r="E39" s="19">
        <f t="shared" si="1"/>
        <v>987.83000000000175</v>
      </c>
      <c r="F39" s="10">
        <v>65403.62</v>
      </c>
      <c r="G39" s="19">
        <f t="shared" si="2"/>
        <v>2470.1299999999974</v>
      </c>
      <c r="H39" s="10">
        <v>64415.79</v>
      </c>
      <c r="I39" s="10">
        <v>61945.66</v>
      </c>
      <c r="J39" s="10">
        <v>49092.83</v>
      </c>
      <c r="K39" s="10">
        <v>48034.45</v>
      </c>
      <c r="L39" s="10">
        <v>33593.25</v>
      </c>
      <c r="M39" s="10">
        <v>32534.87</v>
      </c>
      <c r="N39" s="10">
        <v>26958.28</v>
      </c>
      <c r="O39" s="10">
        <v>16884.810000000001</v>
      </c>
      <c r="P39" s="10">
        <v>15826.42</v>
      </c>
      <c r="Q39" s="10">
        <v>-14732.76</v>
      </c>
    </row>
    <row r="40" spans="2:17">
      <c r="B40" s="22" t="s">
        <v>67</v>
      </c>
      <c r="C40" s="19">
        <f t="shared" si="0"/>
        <v>3835.0499999999956</v>
      </c>
      <c r="D40" s="10">
        <v>54927.17</v>
      </c>
      <c r="E40" s="19">
        <f t="shared" si="1"/>
        <v>3879.6399999999994</v>
      </c>
      <c r="F40" s="10">
        <v>51092.12</v>
      </c>
      <c r="G40" s="19">
        <f t="shared" si="2"/>
        <v>5154.4200000000055</v>
      </c>
      <c r="H40" s="10">
        <v>47212.480000000003</v>
      </c>
      <c r="I40" s="10">
        <v>42058.06</v>
      </c>
      <c r="J40" s="10">
        <v>38290.629999999997</v>
      </c>
      <c r="K40" s="10">
        <v>34470.839999999997</v>
      </c>
      <c r="L40" s="10">
        <v>30619.83</v>
      </c>
      <c r="M40" s="10">
        <v>26508.55</v>
      </c>
      <c r="N40" s="10">
        <v>21624.899999999998</v>
      </c>
      <c r="O40" s="10">
        <v>16393.27</v>
      </c>
      <c r="P40" s="10">
        <v>10972.26</v>
      </c>
      <c r="Q40" s="10">
        <v>-5507.26</v>
      </c>
    </row>
    <row r="41" spans="2:17">
      <c r="B41" s="22" t="s">
        <v>69</v>
      </c>
      <c r="C41" s="19">
        <f t="shared" si="0"/>
        <v>2855.8500000000058</v>
      </c>
      <c r="D41" s="10">
        <v>33848.380000000005</v>
      </c>
      <c r="E41" s="19">
        <f t="shared" si="1"/>
        <v>2855.8499999999985</v>
      </c>
      <c r="F41" s="10">
        <v>30992.53</v>
      </c>
      <c r="G41" s="19">
        <f t="shared" si="2"/>
        <v>2855.8499999999985</v>
      </c>
      <c r="H41" s="10">
        <v>28136.68</v>
      </c>
      <c r="I41" s="10">
        <v>25280.83</v>
      </c>
      <c r="J41" s="10">
        <v>22424.98</v>
      </c>
      <c r="K41" s="10">
        <v>19569.129999999997</v>
      </c>
      <c r="L41" s="10">
        <v>16713.28</v>
      </c>
      <c r="M41" s="10">
        <v>13857.43</v>
      </c>
      <c r="N41" s="10">
        <v>11001.58</v>
      </c>
      <c r="O41" s="10">
        <v>6991.8899999999994</v>
      </c>
      <c r="P41" s="10">
        <v>4661.26</v>
      </c>
      <c r="Q41" s="10">
        <v>-2330.63</v>
      </c>
    </row>
    <row r="42" spans="2:17">
      <c r="B42" s="6" t="s">
        <v>71</v>
      </c>
      <c r="C42" s="19">
        <f t="shared" si="0"/>
        <v>310773.10999999987</v>
      </c>
      <c r="D42" s="10">
        <v>3820162.26</v>
      </c>
      <c r="E42" s="19">
        <f t="shared" si="1"/>
        <v>320241</v>
      </c>
      <c r="F42" s="10">
        <v>3509389.15</v>
      </c>
      <c r="G42" s="19">
        <f t="shared" si="2"/>
        <v>304530.79999999935</v>
      </c>
      <c r="H42" s="10">
        <v>3189148.15</v>
      </c>
      <c r="I42" s="10">
        <v>2884617.3500000006</v>
      </c>
      <c r="J42" s="10">
        <v>2606331.1700000004</v>
      </c>
      <c r="K42" s="10">
        <v>2272128.4</v>
      </c>
      <c r="L42" s="10">
        <v>1944366.7999999998</v>
      </c>
      <c r="M42" s="10">
        <v>1635479.2400000002</v>
      </c>
      <c r="N42" s="10">
        <v>1392459.6400000001</v>
      </c>
      <c r="O42" s="10">
        <v>1050371.2699999998</v>
      </c>
      <c r="P42" s="10">
        <v>668754.05999999994</v>
      </c>
      <c r="Q42" s="10">
        <v>-334439.23000000004</v>
      </c>
    </row>
    <row r="43" spans="2:17">
      <c r="B43" s="6" t="s">
        <v>73</v>
      </c>
      <c r="C43" s="19">
        <f t="shared" si="0"/>
        <v>2830.9199999999983</v>
      </c>
      <c r="D43" s="10">
        <v>35261.599999999999</v>
      </c>
      <c r="E43" s="19">
        <f t="shared" si="1"/>
        <v>5810.5300000000025</v>
      </c>
      <c r="F43" s="10">
        <v>32430.68</v>
      </c>
      <c r="G43" s="19">
        <f t="shared" si="2"/>
        <v>3607.9799999999959</v>
      </c>
      <c r="H43" s="10">
        <v>26620.149999999998</v>
      </c>
      <c r="I43" s="10">
        <v>23012.170000000002</v>
      </c>
      <c r="J43" s="10">
        <v>18591.780000000002</v>
      </c>
      <c r="K43" s="10">
        <v>16488.95</v>
      </c>
      <c r="L43" s="10">
        <v>13416.550000000001</v>
      </c>
      <c r="M43" s="10">
        <v>11472.789999999999</v>
      </c>
      <c r="N43" s="10">
        <v>12284.69</v>
      </c>
      <c r="O43" s="10">
        <v>7463.3</v>
      </c>
      <c r="P43" s="10">
        <v>-92.180000000000064</v>
      </c>
      <c r="Q43" s="10">
        <v>2146.54</v>
      </c>
    </row>
    <row r="44" spans="2:17">
      <c r="B44" s="14" t="s">
        <v>74</v>
      </c>
      <c r="C44" s="19">
        <f t="shared" si="0"/>
        <v>-218455.46000000095</v>
      </c>
      <c r="D44" s="16">
        <v>-683431.7699999999</v>
      </c>
      <c r="E44" s="19">
        <f t="shared" si="1"/>
        <v>-202998.67333333215</v>
      </c>
      <c r="F44" s="16">
        <v>-464976.30999999895</v>
      </c>
      <c r="G44" s="19">
        <f t="shared" si="2"/>
        <v>-165950.16666666791</v>
      </c>
      <c r="H44" s="16">
        <v>-261977.6366666668</v>
      </c>
      <c r="I44" s="16">
        <v>-96027.469999998881</v>
      </c>
      <c r="J44" s="16">
        <v>-40431.509999999515</v>
      </c>
      <c r="K44" s="16">
        <v>-34614.799999999159</v>
      </c>
      <c r="L44" s="16">
        <v>-46813.590000000273</v>
      </c>
      <c r="M44" s="16">
        <v>-35845.270000000914</v>
      </c>
      <c r="N44" s="16">
        <v>11137.6770173001</v>
      </c>
      <c r="O44" s="16">
        <v>1889.5500000005586</v>
      </c>
      <c r="P44" s="16">
        <v>106601.89000000031</v>
      </c>
      <c r="Q44" s="16">
        <v>877483.76000000013</v>
      </c>
    </row>
    <row r="45" spans="2:17">
      <c r="B45" s="6" t="s">
        <v>76</v>
      </c>
      <c r="C45" s="19">
        <f t="shared" si="0"/>
        <v>952.09000000000015</v>
      </c>
      <c r="D45" s="10">
        <v>22693.53</v>
      </c>
      <c r="E45" s="19">
        <f t="shared" si="1"/>
        <v>858</v>
      </c>
      <c r="F45" s="10">
        <v>21741.439999999999</v>
      </c>
      <c r="G45" s="19">
        <f t="shared" si="2"/>
        <v>952.06999999999971</v>
      </c>
      <c r="H45" s="10">
        <v>20883.439999999999</v>
      </c>
      <c r="I45" s="10">
        <v>19931.37</v>
      </c>
      <c r="J45" s="10">
        <v>18196.009999999998</v>
      </c>
      <c r="K45" s="10">
        <v>16521.91</v>
      </c>
      <c r="L45" s="10">
        <v>14786.56</v>
      </c>
      <c r="M45" s="10">
        <v>13108.37</v>
      </c>
      <c r="N45" s="10">
        <v>11319.95</v>
      </c>
      <c r="O45" s="10">
        <v>9641.75</v>
      </c>
      <c r="P45" s="10">
        <v>7963.55</v>
      </c>
      <c r="Q45" s="10">
        <v>-6002.15</v>
      </c>
    </row>
    <row r="46" spans="2:17">
      <c r="B46" s="6" t="s">
        <v>78</v>
      </c>
      <c r="C46" s="19">
        <f t="shared" si="0"/>
        <v>-81371.029000000097</v>
      </c>
      <c r="D46" s="10">
        <v>550808.61099999992</v>
      </c>
      <c r="E46" s="19">
        <f t="shared" si="1"/>
        <v>45773.010000000126</v>
      </c>
      <c r="F46" s="10">
        <v>632179.64</v>
      </c>
      <c r="G46" s="19">
        <f t="shared" si="2"/>
        <v>50838.809999999939</v>
      </c>
      <c r="H46" s="10">
        <v>586406.62999999989</v>
      </c>
      <c r="I46" s="10">
        <v>535567.81999999995</v>
      </c>
      <c r="J46" s="10">
        <v>477766.95</v>
      </c>
      <c r="K46" s="10">
        <v>420465.96</v>
      </c>
      <c r="L46" s="10">
        <v>360985.28</v>
      </c>
      <c r="M46" s="10">
        <v>304009.27999999997</v>
      </c>
      <c r="N46" s="10">
        <v>235469.84999999998</v>
      </c>
      <c r="O46" s="10">
        <v>177104.03999999998</v>
      </c>
      <c r="P46" s="10">
        <v>118738.23000000001</v>
      </c>
      <c r="Q46" s="10">
        <v>-58332.080000000009</v>
      </c>
    </row>
    <row r="47" spans="2:17">
      <c r="B47" s="6" t="s">
        <v>80</v>
      </c>
      <c r="C47" s="19">
        <f t="shared" si="0"/>
        <v>0</v>
      </c>
      <c r="D47" s="10">
        <v>0</v>
      </c>
      <c r="E47" s="19">
        <f t="shared" si="1"/>
        <v>0</v>
      </c>
      <c r="F47" s="10">
        <v>0</v>
      </c>
      <c r="G47" s="19">
        <f t="shared" si="2"/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</row>
    <row r="48" spans="2:17">
      <c r="B48" s="6" t="s">
        <v>82</v>
      </c>
      <c r="C48" s="19">
        <f t="shared" si="0"/>
        <v>0</v>
      </c>
      <c r="D48" s="10">
        <v>0</v>
      </c>
      <c r="E48" s="19">
        <f t="shared" si="1"/>
        <v>0</v>
      </c>
      <c r="F48" s="10">
        <v>0</v>
      </c>
      <c r="G48" s="19">
        <f t="shared" si="2"/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</row>
    <row r="49" spans="2:17">
      <c r="B49" s="14" t="s">
        <v>83</v>
      </c>
      <c r="C49" s="19">
        <f t="shared" si="0"/>
        <v>-138036.52100000088</v>
      </c>
      <c r="D49" s="16">
        <v>-1256933.9109999998</v>
      </c>
      <c r="E49" s="19">
        <f t="shared" si="1"/>
        <v>-249629.6833333323</v>
      </c>
      <c r="F49" s="16">
        <v>-1118897.389999999</v>
      </c>
      <c r="G49" s="19">
        <f t="shared" si="2"/>
        <v>-217741.0466666678</v>
      </c>
      <c r="H49" s="16">
        <v>-869267.70666666667</v>
      </c>
      <c r="I49" s="16">
        <v>-651526.65999999887</v>
      </c>
      <c r="J49" s="16">
        <v>-536394.46999999951</v>
      </c>
      <c r="K49" s="16">
        <v>-471602.66999999917</v>
      </c>
      <c r="L49" s="16">
        <v>-422585.43000000028</v>
      </c>
      <c r="M49" s="16">
        <v>-352962.92000000086</v>
      </c>
      <c r="N49" s="16">
        <v>-235652.12298269989</v>
      </c>
      <c r="O49" s="16">
        <v>-184856.23999999941</v>
      </c>
      <c r="P49" s="16">
        <v>-20099.889999999708</v>
      </c>
      <c r="Q49" s="16">
        <v>813149.53000000014</v>
      </c>
    </row>
    <row r="50" spans="2:17">
      <c r="B50" s="6" t="s">
        <v>84</v>
      </c>
      <c r="C50" s="19">
        <f t="shared" si="0"/>
        <v>4234.7000000000116</v>
      </c>
      <c r="D50" s="10">
        <v>224182.87</v>
      </c>
      <c r="E50" s="19">
        <f t="shared" si="1"/>
        <v>24145.799999999988</v>
      </c>
      <c r="F50" s="10">
        <v>219948.16999999998</v>
      </c>
      <c r="G50" s="19">
        <f t="shared" si="2"/>
        <v>33437.550000000017</v>
      </c>
      <c r="H50" s="10">
        <v>195802.37</v>
      </c>
      <c r="I50" s="10">
        <v>162364.81999999998</v>
      </c>
      <c r="J50" s="10">
        <v>169140.22000000003</v>
      </c>
      <c r="K50" s="10">
        <v>142148.34</v>
      </c>
      <c r="L50" s="10">
        <v>110290.03</v>
      </c>
      <c r="M50" s="10">
        <v>113258.73000000001</v>
      </c>
      <c r="N50" s="10">
        <v>82071.5</v>
      </c>
      <c r="O50" s="10">
        <v>53644.700000000004</v>
      </c>
      <c r="P50" s="10">
        <v>49017.299999999996</v>
      </c>
      <c r="Q50" s="10">
        <v>-21148.73</v>
      </c>
    </row>
    <row r="51" spans="2:17">
      <c r="B51" s="12" t="s">
        <v>86</v>
      </c>
      <c r="C51" s="19">
        <f t="shared" si="0"/>
        <v>0</v>
      </c>
      <c r="D51" s="10">
        <v>0</v>
      </c>
      <c r="E51" s="19">
        <f t="shared" si="1"/>
        <v>0</v>
      </c>
      <c r="F51" s="10">
        <v>0</v>
      </c>
      <c r="G51" s="19">
        <f t="shared" si="2"/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</row>
    <row r="52" spans="2:17">
      <c r="B52" s="12" t="s">
        <v>88</v>
      </c>
      <c r="C52" s="19">
        <f t="shared" si="0"/>
        <v>4234.7000000000116</v>
      </c>
      <c r="D52" s="10">
        <v>224182.87</v>
      </c>
      <c r="E52" s="19">
        <f t="shared" si="1"/>
        <v>24145.799999999988</v>
      </c>
      <c r="F52" s="10">
        <v>219948.16999999998</v>
      </c>
      <c r="G52" s="19">
        <f t="shared" si="2"/>
        <v>33437.550000000017</v>
      </c>
      <c r="H52" s="10">
        <v>195802.37</v>
      </c>
      <c r="I52" s="10">
        <v>162364.81999999998</v>
      </c>
      <c r="J52" s="10">
        <v>169140.22000000003</v>
      </c>
      <c r="K52" s="10">
        <v>142148.34</v>
      </c>
      <c r="L52" s="10">
        <v>110290.03</v>
      </c>
      <c r="M52" s="10">
        <v>113258.73000000001</v>
      </c>
      <c r="N52" s="10">
        <v>82071.5</v>
      </c>
      <c r="O52" s="10">
        <v>53644.700000000004</v>
      </c>
      <c r="P52" s="10">
        <v>49017.299999999996</v>
      </c>
      <c r="Q52" s="10">
        <v>-21148.73</v>
      </c>
    </row>
    <row r="53" spans="2:17">
      <c r="B53" s="6" t="s">
        <v>90</v>
      </c>
      <c r="C53" s="19">
        <f t="shared" si="0"/>
        <v>0</v>
      </c>
      <c r="D53" s="10">
        <v>0</v>
      </c>
      <c r="E53" s="19">
        <f t="shared" si="1"/>
        <v>0</v>
      </c>
      <c r="F53" s="10">
        <v>0</v>
      </c>
      <c r="G53" s="19">
        <f t="shared" si="2"/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</row>
    <row r="54" spans="2:17">
      <c r="B54" s="12" t="s">
        <v>92</v>
      </c>
      <c r="C54" s="19">
        <f t="shared" si="0"/>
        <v>0</v>
      </c>
      <c r="D54" s="10">
        <v>0</v>
      </c>
      <c r="E54" s="19">
        <f t="shared" si="1"/>
        <v>0</v>
      </c>
      <c r="F54" s="10">
        <v>0</v>
      </c>
      <c r="G54" s="19">
        <f t="shared" si="2"/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</row>
    <row r="55" spans="2:17">
      <c r="B55" s="12" t="s">
        <v>94</v>
      </c>
      <c r="C55" s="19">
        <f t="shared" si="0"/>
        <v>0</v>
      </c>
      <c r="D55" s="10">
        <v>0</v>
      </c>
      <c r="E55" s="19">
        <f t="shared" si="1"/>
        <v>0</v>
      </c>
      <c r="F55" s="10">
        <v>0</v>
      </c>
      <c r="G55" s="19">
        <f t="shared" si="2"/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</row>
    <row r="56" spans="2:17">
      <c r="B56" s="18" t="s">
        <v>95</v>
      </c>
      <c r="C56" s="19">
        <f t="shared" si="0"/>
        <v>-142271.22100000107</v>
      </c>
      <c r="D56" s="19">
        <v>-1481116.781</v>
      </c>
      <c r="E56" s="19">
        <f t="shared" si="1"/>
        <v>-273775.48333333223</v>
      </c>
      <c r="F56" s="19">
        <v>-1338845.5599999989</v>
      </c>
      <c r="G56" s="19">
        <f t="shared" si="2"/>
        <v>-251178.59666666784</v>
      </c>
      <c r="H56" s="19">
        <v>-1065070.0766666667</v>
      </c>
      <c r="I56" s="19">
        <v>-813891.47999999882</v>
      </c>
      <c r="J56" s="19">
        <v>-705534.68999999948</v>
      </c>
      <c r="K56" s="19">
        <v>-613751.00999999919</v>
      </c>
      <c r="L56" s="19">
        <v>-532875.46000000031</v>
      </c>
      <c r="M56" s="19">
        <v>-466221.65000000084</v>
      </c>
      <c r="N56" s="19">
        <v>-317723.62298269989</v>
      </c>
      <c r="O56" s="19">
        <v>-238500.93999999942</v>
      </c>
      <c r="P56" s="19">
        <v>-69117.189999999711</v>
      </c>
      <c r="Q56" s="19">
        <v>792000.80000000016</v>
      </c>
    </row>
    <row r="57" spans="2:17">
      <c r="B57" s="6" t="s">
        <v>97</v>
      </c>
      <c r="C57" s="19">
        <f t="shared" si="0"/>
        <v>0</v>
      </c>
      <c r="D57" s="10">
        <v>0</v>
      </c>
      <c r="E57" s="19">
        <f t="shared" si="1"/>
        <v>0</v>
      </c>
      <c r="F57" s="10">
        <v>0</v>
      </c>
      <c r="G57" s="19">
        <f t="shared" si="2"/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</row>
    <row r="58" spans="2:17">
      <c r="B58" s="75" t="s">
        <v>98</v>
      </c>
      <c r="C58" s="19">
        <f t="shared" si="0"/>
        <v>-142271.22100000107</v>
      </c>
      <c r="D58" s="73">
        <v>-1481116.781</v>
      </c>
      <c r="E58" s="19">
        <f t="shared" si="1"/>
        <v>-273775.48333333223</v>
      </c>
      <c r="F58" s="73">
        <v>-1338845.5599999989</v>
      </c>
      <c r="G58" s="19">
        <f t="shared" si="2"/>
        <v>-251178.59666666784</v>
      </c>
      <c r="H58" s="73">
        <v>-1065070.0766666667</v>
      </c>
      <c r="I58" s="73">
        <v>-813891.47999999882</v>
      </c>
      <c r="J58" s="73">
        <v>-705534.68999999948</v>
      </c>
      <c r="K58" s="73">
        <v>-613751.00999999919</v>
      </c>
      <c r="L58" s="73">
        <v>-532875.46000000031</v>
      </c>
      <c r="M58" s="73">
        <v>-466221.65000000084</v>
      </c>
      <c r="N58" s="73">
        <v>-317723.62298269989</v>
      </c>
      <c r="O58" s="73">
        <v>-238500.93999999942</v>
      </c>
      <c r="P58" s="73">
        <v>-69117.189999999711</v>
      </c>
      <c r="Q58" s="73">
        <v>792000.80000000016</v>
      </c>
    </row>
    <row r="59" spans="2:17">
      <c r="B59" s="6"/>
      <c r="C59" s="19">
        <f t="shared" si="0"/>
        <v>-5.8207660913467407E-9</v>
      </c>
      <c r="D59" s="29">
        <v>-5.8207660913467407E-9</v>
      </c>
      <c r="E59" s="19"/>
      <c r="F59" s="29">
        <v>0</v>
      </c>
      <c r="G59" s="29"/>
      <c r="H59" s="29">
        <v>3.0267983675003052E-9</v>
      </c>
      <c r="I59" s="29">
        <v>0</v>
      </c>
      <c r="J59" s="29">
        <v>-2.0954757928848267E-9</v>
      </c>
      <c r="K59" s="29">
        <v>1.7462298274040222E-9</v>
      </c>
      <c r="L59" s="29">
        <v>0</v>
      </c>
      <c r="M59" s="29">
        <v>9.3132257461547852E-10</v>
      </c>
      <c r="N59" s="29">
        <v>5.8207660913467407E-10</v>
      </c>
      <c r="O59" s="29">
        <v>-2.9103830456733704E-10</v>
      </c>
      <c r="P59" s="29">
        <v>0</v>
      </c>
      <c r="Q59" s="29">
        <v>852218.26000000036</v>
      </c>
    </row>
    <row r="60" spans="2:17">
      <c r="B60" s="116"/>
      <c r="C60" s="116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</row>
    <row r="61" spans="2:17">
      <c r="B61" s="223" t="s">
        <v>254</v>
      </c>
      <c r="C61" s="123"/>
      <c r="D61" s="117"/>
      <c r="E61" s="117"/>
      <c r="F61" s="117"/>
      <c r="G61" s="117"/>
      <c r="H61" s="117"/>
      <c r="I61" s="117"/>
      <c r="J61" s="117"/>
      <c r="K61" s="117"/>
      <c r="L61" s="117"/>
      <c r="M61" s="117"/>
      <c r="N61" s="117"/>
      <c r="O61" s="117"/>
      <c r="P61" s="117"/>
      <c r="Q61" s="117"/>
    </row>
    <row r="62" spans="2:17">
      <c r="B62" s="224"/>
      <c r="C62" s="124"/>
      <c r="D62" s="118">
        <v>45352</v>
      </c>
      <c r="E62" s="118"/>
      <c r="F62" s="118">
        <v>45323</v>
      </c>
      <c r="G62" s="118"/>
      <c r="H62" s="118">
        <v>45292</v>
      </c>
      <c r="I62" s="118">
        <v>45261</v>
      </c>
      <c r="J62" s="118">
        <v>45231</v>
      </c>
      <c r="K62" s="118">
        <v>45200</v>
      </c>
      <c r="L62" s="118">
        <v>45170</v>
      </c>
      <c r="M62" s="118">
        <v>45139</v>
      </c>
      <c r="N62" s="118">
        <v>45108</v>
      </c>
      <c r="O62" s="118">
        <v>45078</v>
      </c>
      <c r="P62" s="118">
        <v>45047</v>
      </c>
      <c r="Q62" s="118">
        <v>45017</v>
      </c>
    </row>
    <row r="63" spans="2:17">
      <c r="B63" s="119"/>
      <c r="C63" s="119"/>
    </row>
    <row r="64" spans="2:17">
      <c r="B64" s="6" t="s">
        <v>255</v>
      </c>
      <c r="C64" s="6"/>
      <c r="D64" s="10">
        <v>17100.930000000051</v>
      </c>
      <c r="E64" s="10"/>
      <c r="F64" s="10">
        <v>18053.020000000077</v>
      </c>
      <c r="G64" s="10"/>
      <c r="H64" s="10">
        <v>18911.020000000077</v>
      </c>
      <c r="I64" s="10">
        <v>19863.090000000084</v>
      </c>
      <c r="J64" s="10">
        <v>21598.45000000007</v>
      </c>
      <c r="K64" s="10">
        <v>23272.550000000047</v>
      </c>
      <c r="L64" s="10">
        <v>25007.900000000081</v>
      </c>
      <c r="M64" s="10">
        <v>26686.090000000084</v>
      </c>
      <c r="N64" s="10">
        <v>28474.510000000068</v>
      </c>
      <c r="O64" s="10">
        <v>30152.710000000079</v>
      </c>
      <c r="P64" s="10">
        <v>31830.910000000033</v>
      </c>
      <c r="Q64" s="10">
        <v>33792.310000000056</v>
      </c>
    </row>
    <row r="65" spans="2:17">
      <c r="B65" s="6" t="s">
        <v>256</v>
      </c>
      <c r="C65" s="6"/>
      <c r="D65" s="10">
        <v>4469227.1389999995</v>
      </c>
      <c r="E65" s="10"/>
      <c r="F65" s="10">
        <v>4387956.1099999975</v>
      </c>
      <c r="G65" s="10"/>
      <c r="H65" s="10">
        <v>4433729.1199999973</v>
      </c>
      <c r="I65" s="10">
        <v>4484567.9300000006</v>
      </c>
      <c r="J65" s="10">
        <v>4552368.7999999989</v>
      </c>
      <c r="K65" s="10">
        <v>4611967.5799999973</v>
      </c>
      <c r="L65" s="10">
        <v>4671448.2599999961</v>
      </c>
      <c r="M65" s="10">
        <v>4728424.26</v>
      </c>
      <c r="N65" s="10">
        <v>4788807.6900000013</v>
      </c>
      <c r="O65" s="10">
        <v>4847173.4999999991</v>
      </c>
      <c r="P65" s="10">
        <v>4905539.3099999996</v>
      </c>
      <c r="Q65" s="10">
        <v>4945968.2700000023</v>
      </c>
    </row>
    <row r="66" spans="2:17">
      <c r="B66" s="6" t="s">
        <v>257</v>
      </c>
      <c r="C66" s="6"/>
      <c r="D66" s="10">
        <v>17590</v>
      </c>
      <c r="E66" s="10"/>
      <c r="F66" s="10">
        <v>17590</v>
      </c>
      <c r="G66" s="10"/>
      <c r="H66" s="10">
        <v>17590</v>
      </c>
      <c r="I66" s="10">
        <v>17590</v>
      </c>
      <c r="J66" s="10">
        <v>17590</v>
      </c>
      <c r="K66" s="10">
        <v>17590</v>
      </c>
      <c r="L66" s="10">
        <v>17590</v>
      </c>
      <c r="M66" s="10">
        <v>17590</v>
      </c>
      <c r="N66" s="10">
        <v>17590</v>
      </c>
      <c r="O66" s="10">
        <v>17590</v>
      </c>
      <c r="P66" s="10">
        <v>17590</v>
      </c>
      <c r="Q66" s="10">
        <v>17590</v>
      </c>
    </row>
    <row r="67" spans="2:17">
      <c r="B67" s="14" t="s">
        <v>258</v>
      </c>
      <c r="C67" s="14"/>
      <c r="D67" s="16">
        <v>4503918.0689999992</v>
      </c>
      <c r="E67" s="16"/>
      <c r="F67" s="16">
        <v>4423599.129999998</v>
      </c>
      <c r="G67" s="16"/>
      <c r="H67" s="16">
        <v>4470230.1399999978</v>
      </c>
      <c r="I67" s="16">
        <v>4522021.0200000005</v>
      </c>
      <c r="J67" s="16">
        <v>4591557.2499999991</v>
      </c>
      <c r="K67" s="16">
        <v>4652830.1299999971</v>
      </c>
      <c r="L67" s="16">
        <v>4714046.1599999964</v>
      </c>
      <c r="M67" s="16">
        <v>4772700.3499999996</v>
      </c>
      <c r="N67" s="16">
        <v>4834872.2000000011</v>
      </c>
      <c r="O67" s="16">
        <v>4894916.209999999</v>
      </c>
      <c r="P67" s="16">
        <v>4954960.22</v>
      </c>
      <c r="Q67" s="16">
        <v>4997350.5800000019</v>
      </c>
    </row>
    <row r="68" spans="2:17">
      <c r="B68" s="12" t="s">
        <v>259</v>
      </c>
      <c r="C68" s="12"/>
      <c r="D68" s="10">
        <v>1260393.69</v>
      </c>
      <c r="E68" s="10"/>
      <c r="F68" s="10">
        <v>1340923.98</v>
      </c>
      <c r="G68" s="10"/>
      <c r="H68" s="10">
        <v>1216097.52</v>
      </c>
      <c r="I68" s="10">
        <v>1153549.1399999999</v>
      </c>
      <c r="J68" s="10">
        <v>1160094.7</v>
      </c>
      <c r="K68" s="10">
        <v>1047032.1099999999</v>
      </c>
      <c r="L68" s="10">
        <v>1081299.0299999998</v>
      </c>
      <c r="M68" s="10">
        <v>1098452.75</v>
      </c>
      <c r="N68" s="10">
        <v>1177927.1870172999</v>
      </c>
      <c r="O68" s="10">
        <v>1099177.18</v>
      </c>
      <c r="P68" s="10">
        <v>1042026.85</v>
      </c>
      <c r="Q68" s="10">
        <v>981347.57</v>
      </c>
    </row>
    <row r="69" spans="2:17">
      <c r="B69" s="120" t="s">
        <v>260</v>
      </c>
      <c r="C69" s="120"/>
      <c r="D69" s="10">
        <v>536170.35</v>
      </c>
      <c r="E69" s="10"/>
      <c r="F69" s="10">
        <v>563273.05999999994</v>
      </c>
      <c r="G69" s="10"/>
      <c r="H69" s="10">
        <v>580179.34</v>
      </c>
      <c r="I69" s="10">
        <v>523271.72</v>
      </c>
      <c r="J69" s="10">
        <v>525511.06999999995</v>
      </c>
      <c r="K69" s="10">
        <v>480094.54999999993</v>
      </c>
      <c r="L69" s="10">
        <v>453787.75999999989</v>
      </c>
      <c r="M69" s="10">
        <v>482234.03999999992</v>
      </c>
      <c r="N69" s="10">
        <v>467712.79716529988</v>
      </c>
      <c r="O69" s="10">
        <v>432786.28999999992</v>
      </c>
      <c r="P69" s="10">
        <v>459866.44999999995</v>
      </c>
      <c r="Q69" s="10">
        <v>450218.7699999999</v>
      </c>
    </row>
    <row r="70" spans="2:17">
      <c r="B70" s="120" t="s">
        <v>261</v>
      </c>
      <c r="C70" s="120"/>
      <c r="D70" s="10">
        <v>399400.20999999996</v>
      </c>
      <c r="E70" s="10"/>
      <c r="F70" s="10">
        <v>351055.52</v>
      </c>
      <c r="G70" s="10"/>
      <c r="H70" s="10">
        <v>352998.18</v>
      </c>
      <c r="I70" s="10">
        <v>366694.42</v>
      </c>
      <c r="J70" s="10">
        <v>356851.11</v>
      </c>
      <c r="K70" s="10">
        <v>338828.06</v>
      </c>
      <c r="L70" s="10">
        <v>378036.77</v>
      </c>
      <c r="M70" s="10">
        <v>392586.20999999996</v>
      </c>
      <c r="N70" s="10">
        <v>416188.38985199999</v>
      </c>
      <c r="O70" s="10">
        <v>460553.89</v>
      </c>
      <c r="P70" s="10">
        <v>461704.4</v>
      </c>
      <c r="Q70" s="10">
        <v>472831.15</v>
      </c>
    </row>
    <row r="71" spans="2:17">
      <c r="B71" s="120" t="s">
        <v>262</v>
      </c>
      <c r="C71" s="120"/>
      <c r="D71" s="10">
        <v>324823.13</v>
      </c>
      <c r="E71" s="10"/>
      <c r="F71" s="10">
        <v>426595.4</v>
      </c>
      <c r="G71" s="10"/>
      <c r="H71" s="10">
        <v>282920</v>
      </c>
      <c r="I71" s="10">
        <v>263583</v>
      </c>
      <c r="J71" s="10">
        <v>277732.52</v>
      </c>
      <c r="K71" s="10">
        <v>228109.5</v>
      </c>
      <c r="L71" s="10">
        <v>249474.5</v>
      </c>
      <c r="M71" s="10">
        <v>223632.5</v>
      </c>
      <c r="N71" s="10">
        <v>294026</v>
      </c>
      <c r="O71" s="10">
        <v>205837</v>
      </c>
      <c r="P71" s="10">
        <v>120456</v>
      </c>
      <c r="Q71" s="10">
        <v>58297.65</v>
      </c>
    </row>
    <row r="72" spans="2:17">
      <c r="B72" s="12" t="s">
        <v>263</v>
      </c>
      <c r="C72" s="12"/>
      <c r="D72" s="19">
        <v>2398917.59</v>
      </c>
      <c r="E72" s="19"/>
      <c r="F72" s="19">
        <v>2594906.83</v>
      </c>
      <c r="G72" s="19"/>
      <c r="H72" s="19">
        <v>2634345.73</v>
      </c>
      <c r="I72" s="19">
        <v>2176505.06</v>
      </c>
      <c r="J72" s="19">
        <v>2302307.39</v>
      </c>
      <c r="K72" s="19">
        <v>2029520.07</v>
      </c>
      <c r="L72" s="19">
        <v>2154182.7399999998</v>
      </c>
      <c r="M72" s="19">
        <v>3105098.31</v>
      </c>
      <c r="N72" s="19">
        <v>3102206.57</v>
      </c>
      <c r="O72" s="19">
        <v>3377057.8</v>
      </c>
      <c r="P72" s="19">
        <v>3683090.8800000004</v>
      </c>
      <c r="Q72" s="19">
        <v>3816238.41</v>
      </c>
    </row>
    <row r="73" spans="2:17">
      <c r="B73" s="120" t="s">
        <v>264</v>
      </c>
      <c r="C73" s="120"/>
      <c r="D73" s="10">
        <v>2398917.59</v>
      </c>
      <c r="E73" s="10"/>
      <c r="F73" s="10">
        <v>2594906.83</v>
      </c>
      <c r="G73" s="10"/>
      <c r="H73" s="10">
        <v>2634345.73</v>
      </c>
      <c r="I73" s="10">
        <v>2176505.06</v>
      </c>
      <c r="J73" s="10">
        <v>2302307.39</v>
      </c>
      <c r="K73" s="10">
        <v>2029520.07</v>
      </c>
      <c r="L73" s="10">
        <v>2154182.7399999998</v>
      </c>
      <c r="M73" s="10">
        <v>3105098.31</v>
      </c>
      <c r="N73" s="10">
        <v>3102206.57</v>
      </c>
      <c r="O73" s="10">
        <v>3377057.8</v>
      </c>
      <c r="P73" s="10">
        <v>3683090.8800000004</v>
      </c>
      <c r="Q73" s="10">
        <v>3816238.41</v>
      </c>
    </row>
    <row r="74" spans="2:17">
      <c r="B74" s="120" t="s">
        <v>265</v>
      </c>
      <c r="C74" s="120"/>
      <c r="D74" s="10">
        <v>0</v>
      </c>
      <c r="E74" s="10"/>
      <c r="F74" s="10">
        <v>0</v>
      </c>
      <c r="G74" s="10"/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10">
        <v>0</v>
      </c>
      <c r="Q74" s="10">
        <v>0</v>
      </c>
    </row>
    <row r="75" spans="2:17">
      <c r="B75" s="12" t="s">
        <v>266</v>
      </c>
      <c r="C75" s="12"/>
      <c r="D75" s="10">
        <v>-2061160.66</v>
      </c>
      <c r="E75" s="10"/>
      <c r="F75" s="10">
        <v>-2075821.13</v>
      </c>
      <c r="G75" s="10"/>
      <c r="H75" s="10">
        <v>-1843133.8566666667</v>
      </c>
      <c r="I75" s="10">
        <v>-1963257.3299999998</v>
      </c>
      <c r="J75" s="10">
        <v>-1916020.07</v>
      </c>
      <c r="K75" s="10">
        <v>-1864286.54</v>
      </c>
      <c r="L75" s="10">
        <v>-1823654.92</v>
      </c>
      <c r="M75" s="10">
        <v>-2263541.2800000003</v>
      </c>
      <c r="N75" s="10">
        <v>-2262724.6599999997</v>
      </c>
      <c r="O75" s="10">
        <v>-2488021.3199999998</v>
      </c>
      <c r="P75" s="10">
        <v>-2309388.02</v>
      </c>
      <c r="Q75" s="10">
        <v>-2303306.4399999995</v>
      </c>
    </row>
    <row r="76" spans="2:17">
      <c r="B76" s="18" t="s">
        <v>267</v>
      </c>
      <c r="C76" s="18"/>
      <c r="D76" s="19">
        <v>1598150.6199999999</v>
      </c>
      <c r="E76" s="19"/>
      <c r="F76" s="19">
        <v>1860009.6800000002</v>
      </c>
      <c r="G76" s="19"/>
      <c r="H76" s="19">
        <v>2007309.3933333333</v>
      </c>
      <c r="I76" s="19">
        <v>1366796.87</v>
      </c>
      <c r="J76" s="19">
        <v>1546382.02</v>
      </c>
      <c r="K76" s="19">
        <v>1212265.6399999999</v>
      </c>
      <c r="L76" s="19">
        <v>1411826.8499999996</v>
      </c>
      <c r="M76" s="19">
        <v>1940009.7799999998</v>
      </c>
      <c r="N76" s="19">
        <v>2017409.0970173001</v>
      </c>
      <c r="O76" s="19">
        <v>1988213.66</v>
      </c>
      <c r="P76" s="19">
        <v>2415729.7100000004</v>
      </c>
      <c r="Q76" s="19">
        <v>2494279.5400000005</v>
      </c>
    </row>
    <row r="77" spans="2:17">
      <c r="B77" s="6" t="s">
        <v>268</v>
      </c>
      <c r="C77" s="6"/>
      <c r="D77" s="19">
        <v>23437.949999999953</v>
      </c>
      <c r="E77" s="19"/>
      <c r="F77" s="19">
        <v>115963.90000000002</v>
      </c>
      <c r="G77" s="19"/>
      <c r="H77" s="19">
        <v>156673.1</v>
      </c>
      <c r="I77" s="19">
        <v>125946.25999999998</v>
      </c>
      <c r="J77" s="19">
        <v>271801.95</v>
      </c>
      <c r="K77" s="19">
        <v>237855.94999999995</v>
      </c>
      <c r="L77" s="19">
        <v>190799.62999999995</v>
      </c>
      <c r="M77" s="19">
        <v>190423.13999999996</v>
      </c>
      <c r="N77" s="19">
        <v>303172.31999999995</v>
      </c>
      <c r="O77" s="19">
        <v>247689.37000000002</v>
      </c>
      <c r="P77" s="19">
        <v>240797.44</v>
      </c>
      <c r="Q77" s="19">
        <v>194586.89</v>
      </c>
    </row>
    <row r="78" spans="2:17">
      <c r="B78" s="12" t="s">
        <v>269</v>
      </c>
      <c r="C78" s="12"/>
      <c r="D78" s="10">
        <v>444278.05</v>
      </c>
      <c r="E78" s="10"/>
      <c r="F78" s="10">
        <v>466849.78</v>
      </c>
      <c r="G78" s="10"/>
      <c r="H78" s="10">
        <v>466852.6</v>
      </c>
      <c r="I78" s="10">
        <v>447718.69</v>
      </c>
      <c r="J78" s="10">
        <v>444425.18</v>
      </c>
      <c r="K78" s="10">
        <v>436373.85</v>
      </c>
      <c r="L78" s="10">
        <v>413270.12</v>
      </c>
      <c r="M78" s="10">
        <v>435483.87</v>
      </c>
      <c r="N78" s="10">
        <v>486257.54</v>
      </c>
      <c r="O78" s="10">
        <v>482232.06</v>
      </c>
      <c r="P78" s="10">
        <v>475751.41000000003</v>
      </c>
      <c r="Q78" s="10">
        <v>441107.25</v>
      </c>
    </row>
    <row r="79" spans="2:17">
      <c r="B79" s="12" t="s">
        <v>270</v>
      </c>
      <c r="C79" s="12"/>
      <c r="D79" s="10">
        <v>-77328.5</v>
      </c>
      <c r="E79" s="10"/>
      <c r="F79" s="10">
        <v>-48169.61</v>
      </c>
      <c r="G79" s="10"/>
      <c r="H79" s="10">
        <v>-74382.429999999993</v>
      </c>
      <c r="I79" s="10">
        <v>-124338.52</v>
      </c>
      <c r="J79" s="10">
        <v>-84087.8</v>
      </c>
      <c r="K79" s="10">
        <v>-89562.95</v>
      </c>
      <c r="L79" s="10">
        <v>-98713.96</v>
      </c>
      <c r="M79" s="10">
        <v>-98175.900000000009</v>
      </c>
      <c r="N79" s="10">
        <v>-80974.959999999992</v>
      </c>
      <c r="O79" s="10">
        <v>-86195.9</v>
      </c>
      <c r="P79" s="10">
        <v>-101033.71</v>
      </c>
      <c r="Q79" s="10">
        <v>-114195.73</v>
      </c>
    </row>
    <row r="80" spans="2:17">
      <c r="B80" s="12" t="s">
        <v>271</v>
      </c>
      <c r="C80" s="12"/>
      <c r="D80" s="10">
        <v>0</v>
      </c>
      <c r="E80" s="10"/>
      <c r="F80" s="10">
        <v>0</v>
      </c>
      <c r="G80" s="10"/>
      <c r="H80" s="10">
        <v>0</v>
      </c>
      <c r="I80" s="10">
        <v>0</v>
      </c>
      <c r="J80" s="10">
        <v>0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  <c r="P80" s="10">
        <v>0</v>
      </c>
      <c r="Q80" s="10">
        <v>0</v>
      </c>
    </row>
    <row r="81" spans="2:17">
      <c r="B81" s="12" t="s">
        <v>272</v>
      </c>
      <c r="C81" s="12"/>
      <c r="D81" s="10">
        <v>-343511.60000000003</v>
      </c>
      <c r="E81" s="10"/>
      <c r="F81" s="10">
        <v>-302716.27</v>
      </c>
      <c r="G81" s="10"/>
      <c r="H81" s="10">
        <v>-235797.06999999998</v>
      </c>
      <c r="I81" s="10">
        <v>-197433.91</v>
      </c>
      <c r="J81" s="10">
        <v>-88535.43</v>
      </c>
      <c r="K81" s="10">
        <v>-108954.95</v>
      </c>
      <c r="L81" s="10">
        <v>-123756.53000000001</v>
      </c>
      <c r="M81" s="10">
        <v>-146884.83000000002</v>
      </c>
      <c r="N81" s="10">
        <v>-102110.26000000001</v>
      </c>
      <c r="O81" s="10">
        <v>-148346.79</v>
      </c>
      <c r="P81" s="10">
        <v>-133920.26</v>
      </c>
      <c r="Q81" s="10">
        <v>-132324.63</v>
      </c>
    </row>
    <row r="82" spans="2:17">
      <c r="B82" s="6" t="s">
        <v>273</v>
      </c>
      <c r="C82" s="6"/>
      <c r="D82" s="121">
        <v>-166158.01999999999</v>
      </c>
      <c r="E82" s="121"/>
      <c r="F82" s="121">
        <v>-207727.66999999998</v>
      </c>
      <c r="G82" s="121"/>
      <c r="H82" s="121">
        <v>-212597.22999999998</v>
      </c>
      <c r="I82" s="121">
        <v>-216324.41999999998</v>
      </c>
      <c r="J82" s="121">
        <v>-219141.12999999998</v>
      </c>
      <c r="K82" s="121">
        <v>-205303.12999999998</v>
      </c>
      <c r="L82" s="121">
        <v>-216521.3</v>
      </c>
      <c r="M82" s="121">
        <v>-230140.65999999997</v>
      </c>
      <c r="N82" s="121">
        <v>-407871.07</v>
      </c>
      <c r="O82" s="121">
        <v>-244542.19</v>
      </c>
      <c r="P82" s="121">
        <v>-193129.79</v>
      </c>
      <c r="Q82" s="121">
        <v>-195706.97000000003</v>
      </c>
    </row>
    <row r="83" spans="2:17">
      <c r="B83" s="12" t="s">
        <v>273</v>
      </c>
      <c r="C83" s="12"/>
      <c r="D83" s="10">
        <v>6900</v>
      </c>
      <c r="E83" s="10"/>
      <c r="F83" s="10">
        <v>7150</v>
      </c>
      <c r="G83" s="10"/>
      <c r="H83" s="10">
        <v>7400</v>
      </c>
      <c r="I83" s="10">
        <v>7650</v>
      </c>
      <c r="J83" s="10">
        <v>7900</v>
      </c>
      <c r="K83" s="10">
        <v>8150</v>
      </c>
      <c r="L83" s="10">
        <v>8400</v>
      </c>
      <c r="M83" s="10">
        <v>2500</v>
      </c>
      <c r="N83" s="10">
        <v>2600</v>
      </c>
      <c r="O83" s="10">
        <v>2700</v>
      </c>
      <c r="P83" s="10">
        <v>2800</v>
      </c>
      <c r="Q83" s="10">
        <v>2900</v>
      </c>
    </row>
    <row r="84" spans="2:17">
      <c r="B84" s="12" t="s">
        <v>274</v>
      </c>
      <c r="C84" s="12"/>
      <c r="D84" s="10">
        <v>-173058.02</v>
      </c>
      <c r="E84" s="10"/>
      <c r="F84" s="10">
        <v>-214877.66999999998</v>
      </c>
      <c r="G84" s="10"/>
      <c r="H84" s="10">
        <v>-219997.22999999998</v>
      </c>
      <c r="I84" s="10">
        <v>-223974.41999999998</v>
      </c>
      <c r="J84" s="10">
        <v>-227041.12999999998</v>
      </c>
      <c r="K84" s="10">
        <v>-213453.12999999998</v>
      </c>
      <c r="L84" s="10">
        <v>-224921.3</v>
      </c>
      <c r="M84" s="10">
        <v>-232640.65999999997</v>
      </c>
      <c r="N84" s="10">
        <v>-410471.07</v>
      </c>
      <c r="O84" s="10">
        <v>-247242.19</v>
      </c>
      <c r="P84" s="10">
        <v>-195929.79</v>
      </c>
      <c r="Q84" s="10">
        <v>-198606.97000000003</v>
      </c>
    </row>
    <row r="85" spans="2:17" s="114" customFormat="1">
      <c r="B85" s="18" t="s">
        <v>275</v>
      </c>
      <c r="C85" s="18"/>
      <c r="D85" s="121">
        <v>-741354.31</v>
      </c>
      <c r="E85" s="121"/>
      <c r="F85" s="121">
        <v>-761887.42</v>
      </c>
      <c r="G85" s="121"/>
      <c r="H85" s="121">
        <v>-706959.39</v>
      </c>
      <c r="I85" s="121">
        <v>-664505.07999999996</v>
      </c>
      <c r="J85" s="121">
        <v>-1001032</v>
      </c>
      <c r="K85" s="121">
        <v>-935638.46</v>
      </c>
      <c r="L85" s="121">
        <v>-865559.91</v>
      </c>
      <c r="M85" s="121">
        <v>-885399.04000000004</v>
      </c>
      <c r="N85" s="121">
        <v>-733071.14999999991</v>
      </c>
      <c r="O85" s="121">
        <v>-859205.18</v>
      </c>
      <c r="P85" s="121">
        <v>-840493.87</v>
      </c>
      <c r="Q85" s="121">
        <v>-790078.33000000007</v>
      </c>
    </row>
    <row r="86" spans="2:17">
      <c r="B86" s="12" t="s">
        <v>276</v>
      </c>
      <c r="C86" s="12"/>
      <c r="D86" s="10">
        <v>44205.45</v>
      </c>
      <c r="E86" s="10"/>
      <c r="F86" s="10">
        <v>33961.160000000003</v>
      </c>
      <c r="G86" s="10"/>
      <c r="H86" s="10">
        <v>27230.11</v>
      </c>
      <c r="I86" s="10">
        <v>25414.799999999999</v>
      </c>
      <c r="J86" s="10">
        <v>28733.48</v>
      </c>
      <c r="K86" s="10">
        <v>37709.839999999997</v>
      </c>
      <c r="L86" s="10">
        <v>47308.25</v>
      </c>
      <c r="M86" s="10">
        <v>56606.460000000006</v>
      </c>
      <c r="N86" s="10">
        <v>114817.79000000001</v>
      </c>
      <c r="O86" s="10">
        <v>74241.5</v>
      </c>
      <c r="P86" s="10">
        <v>87773.59</v>
      </c>
      <c r="Q86" s="10">
        <v>81052.25</v>
      </c>
    </row>
    <row r="87" spans="2:17">
      <c r="B87" s="12" t="s">
        <v>277</v>
      </c>
      <c r="C87" s="12"/>
      <c r="D87" s="10">
        <v>-785559.76</v>
      </c>
      <c r="E87" s="10"/>
      <c r="F87" s="10">
        <v>-795848.58000000007</v>
      </c>
      <c r="G87" s="10"/>
      <c r="H87" s="10">
        <v>-734189.5</v>
      </c>
      <c r="I87" s="10">
        <v>-689919.88</v>
      </c>
      <c r="J87" s="10">
        <v>-1029765.48</v>
      </c>
      <c r="K87" s="10">
        <v>-973348.29999999993</v>
      </c>
      <c r="L87" s="10">
        <v>-912868.16</v>
      </c>
      <c r="M87" s="10">
        <v>-942005.5</v>
      </c>
      <c r="N87" s="10">
        <v>-847888.94</v>
      </c>
      <c r="O87" s="10">
        <v>-933446.68</v>
      </c>
      <c r="P87" s="10">
        <v>-928267.46</v>
      </c>
      <c r="Q87" s="10">
        <v>-871130.58000000007</v>
      </c>
    </row>
    <row r="88" spans="2:17">
      <c r="B88" s="14" t="s">
        <v>278</v>
      </c>
      <c r="C88" s="14"/>
      <c r="D88" s="16">
        <v>714076.23999999976</v>
      </c>
      <c r="E88" s="16"/>
      <c r="F88" s="16">
        <v>1006358.4900000001</v>
      </c>
      <c r="G88" s="16"/>
      <c r="H88" s="16">
        <v>1244425.8733333333</v>
      </c>
      <c r="I88" s="16">
        <v>611913.63000000012</v>
      </c>
      <c r="J88" s="16">
        <v>598010.84000000008</v>
      </c>
      <c r="K88" s="16">
        <v>309180</v>
      </c>
      <c r="L88" s="16">
        <v>520545.26999999955</v>
      </c>
      <c r="M88" s="16">
        <v>1014893.2199999997</v>
      </c>
      <c r="N88" s="16">
        <v>1179639.1970172999</v>
      </c>
      <c r="O88" s="16">
        <v>1132155.6599999997</v>
      </c>
      <c r="P88" s="16">
        <v>1622903.4900000005</v>
      </c>
      <c r="Q88" s="16">
        <v>1703081.1300000004</v>
      </c>
    </row>
    <row r="89" spans="2:17">
      <c r="B89" s="6" t="s">
        <v>279</v>
      </c>
      <c r="C89" s="6"/>
      <c r="D89" s="122">
        <v>0</v>
      </c>
      <c r="E89" s="122"/>
      <c r="F89" s="122">
        <v>0</v>
      </c>
      <c r="G89" s="122"/>
      <c r="H89" s="122">
        <v>0</v>
      </c>
      <c r="I89" s="122">
        <v>0</v>
      </c>
      <c r="J89" s="122">
        <v>0</v>
      </c>
      <c r="K89" s="122">
        <v>0</v>
      </c>
      <c r="L89" s="122">
        <v>0</v>
      </c>
      <c r="M89" s="122">
        <v>0</v>
      </c>
      <c r="N89" s="122">
        <v>0</v>
      </c>
      <c r="O89" s="122">
        <v>0</v>
      </c>
      <c r="P89" s="122">
        <v>0</v>
      </c>
      <c r="Q89" s="122">
        <v>0</v>
      </c>
    </row>
    <row r="90" spans="2:17">
      <c r="B90" s="6" t="s">
        <v>280</v>
      </c>
      <c r="C90" s="6"/>
      <c r="D90" s="10">
        <v>-408480.07</v>
      </c>
      <c r="E90" s="10"/>
      <c r="F90" s="10">
        <v>-407638.81</v>
      </c>
      <c r="G90" s="10"/>
      <c r="H90" s="10">
        <v>-400009.7</v>
      </c>
      <c r="I90" s="10">
        <v>-400238.17</v>
      </c>
      <c r="J90" s="10">
        <v>-400238.17</v>
      </c>
      <c r="K90" s="10">
        <v>-401608.87</v>
      </c>
      <c r="L90" s="10">
        <v>-401608.87</v>
      </c>
      <c r="M90" s="10">
        <v>-401608.87</v>
      </c>
      <c r="N90" s="10">
        <v>-402115.37</v>
      </c>
      <c r="O90" s="10">
        <v>-402115.37</v>
      </c>
      <c r="P90" s="10">
        <v>-402115.37</v>
      </c>
      <c r="Q90" s="10">
        <v>-402115.37</v>
      </c>
    </row>
    <row r="91" spans="2:17">
      <c r="B91" s="14" t="s">
        <v>281</v>
      </c>
      <c r="C91" s="14"/>
      <c r="D91" s="16">
        <v>-408480.07</v>
      </c>
      <c r="E91" s="16"/>
      <c r="F91" s="16">
        <v>-407638.81</v>
      </c>
      <c r="G91" s="16"/>
      <c r="H91" s="16">
        <v>-400009.7</v>
      </c>
      <c r="I91" s="16">
        <v>-400238.17</v>
      </c>
      <c r="J91" s="16">
        <v>-400238.17</v>
      </c>
      <c r="K91" s="16">
        <v>-401608.87</v>
      </c>
      <c r="L91" s="16">
        <v>-401608.87</v>
      </c>
      <c r="M91" s="16">
        <v>-401608.87</v>
      </c>
      <c r="N91" s="16">
        <v>-402115.37</v>
      </c>
      <c r="O91" s="16">
        <v>-402115.37</v>
      </c>
      <c r="P91" s="16">
        <v>-402115.37</v>
      </c>
      <c r="Q91" s="16">
        <v>-402115.37</v>
      </c>
    </row>
    <row r="92" spans="2:17">
      <c r="B92" s="75" t="s">
        <v>282</v>
      </c>
      <c r="C92" s="75"/>
      <c r="D92" s="73">
        <v>4809514.2389999991</v>
      </c>
      <c r="E92" s="73"/>
      <c r="F92" s="73">
        <v>5022318.8099999987</v>
      </c>
      <c r="G92" s="73"/>
      <c r="H92" s="73">
        <v>5314646.3133333307</v>
      </c>
      <c r="I92" s="73">
        <v>4733696.4800000004</v>
      </c>
      <c r="J92" s="73">
        <v>4789329.919999999</v>
      </c>
      <c r="K92" s="73">
        <v>4560401.259999997</v>
      </c>
      <c r="L92" s="73">
        <v>4832982.5599999959</v>
      </c>
      <c r="M92" s="73">
        <v>5385984.6999999993</v>
      </c>
      <c r="N92" s="73">
        <v>5612396.0270173009</v>
      </c>
      <c r="O92" s="73">
        <v>5624956.4999999991</v>
      </c>
      <c r="P92" s="73">
        <v>6175748.3399999999</v>
      </c>
      <c r="Q92" s="73">
        <v>6298316.3400000017</v>
      </c>
    </row>
    <row r="93" spans="2:17">
      <c r="B93" s="6"/>
      <c r="C93" s="6"/>
    </row>
    <row r="94" spans="2:17">
      <c r="B94" s="6" t="s">
        <v>283</v>
      </c>
      <c r="C94" s="6"/>
      <c r="D94" s="10">
        <v>99000</v>
      </c>
      <c r="E94" s="10"/>
      <c r="F94" s="10">
        <v>99000</v>
      </c>
      <c r="G94" s="10"/>
      <c r="H94" s="10">
        <v>99000</v>
      </c>
      <c r="I94" s="10">
        <v>99000</v>
      </c>
      <c r="J94" s="10">
        <v>99000</v>
      </c>
      <c r="K94" s="10">
        <v>99000</v>
      </c>
      <c r="L94" s="10">
        <v>99000</v>
      </c>
      <c r="M94" s="10">
        <v>99000</v>
      </c>
      <c r="N94" s="10">
        <v>99000</v>
      </c>
      <c r="O94" s="10">
        <v>99000</v>
      </c>
      <c r="P94" s="10">
        <v>99000</v>
      </c>
      <c r="Q94" s="10">
        <v>99000</v>
      </c>
    </row>
    <row r="95" spans="2:17">
      <c r="B95" s="6" t="s">
        <v>284</v>
      </c>
      <c r="C95" s="6"/>
      <c r="D95" s="10">
        <v>2551798.64</v>
      </c>
      <c r="E95" s="10"/>
      <c r="F95" s="10">
        <v>1551798.6400000001</v>
      </c>
      <c r="G95" s="10"/>
      <c r="H95" s="10">
        <v>1551798.6400000001</v>
      </c>
      <c r="I95" s="10">
        <v>1551798.6400000001</v>
      </c>
      <c r="J95" s="10">
        <v>1551798.6400000001</v>
      </c>
      <c r="K95" s="10">
        <v>1551798.6400000001</v>
      </c>
      <c r="L95" s="10">
        <v>1551798.6400000001</v>
      </c>
      <c r="M95" s="10">
        <v>1551798.6400000001</v>
      </c>
      <c r="N95" s="10">
        <v>1551798.6400000001</v>
      </c>
      <c r="O95" s="10">
        <v>1551798.6400000001</v>
      </c>
      <c r="P95" s="10">
        <v>1551798.6400000001</v>
      </c>
      <c r="Q95" s="10">
        <v>1551798.6400000001</v>
      </c>
    </row>
    <row r="96" spans="2:17">
      <c r="B96" s="6" t="s">
        <v>285</v>
      </c>
      <c r="C96" s="6"/>
      <c r="D96" s="10">
        <v>-1057866.68</v>
      </c>
      <c r="E96" s="10"/>
      <c r="F96" s="10">
        <v>-1057866.68</v>
      </c>
      <c r="G96" s="10"/>
      <c r="H96" s="10">
        <v>-1057866.68</v>
      </c>
      <c r="I96" s="10">
        <v>-1057866.68</v>
      </c>
      <c r="J96" s="10">
        <v>-1057866.68</v>
      </c>
      <c r="K96" s="10">
        <v>-1057866.68</v>
      </c>
      <c r="L96" s="10">
        <v>-1057866.68</v>
      </c>
      <c r="M96" s="10">
        <v>-1057866.68</v>
      </c>
      <c r="N96" s="10">
        <v>-1057866.68</v>
      </c>
      <c r="O96" s="10">
        <v>-1057866.68</v>
      </c>
      <c r="P96" s="10">
        <v>-1057866.68</v>
      </c>
      <c r="Q96" s="10">
        <v>-1057866.68</v>
      </c>
    </row>
    <row r="97" spans="2:17">
      <c r="B97" s="6" t="s">
        <v>98</v>
      </c>
      <c r="C97" s="6"/>
      <c r="D97" s="10">
        <v>-1481116.781</v>
      </c>
      <c r="E97" s="10"/>
      <c r="F97" s="10">
        <v>-1338845.56</v>
      </c>
      <c r="G97" s="10"/>
      <c r="H97" s="10">
        <v>-1065070.0766666662</v>
      </c>
      <c r="I97" s="10">
        <v>-813891.4800000001</v>
      </c>
      <c r="J97" s="10">
        <v>-705534.69000000111</v>
      </c>
      <c r="K97" s="10">
        <v>-613751.00999999978</v>
      </c>
      <c r="L97" s="10">
        <v>-532875.45999999938</v>
      </c>
      <c r="M97" s="10">
        <v>-466221.64999999967</v>
      </c>
      <c r="N97" s="10">
        <v>-317723.62298270012</v>
      </c>
      <c r="O97" s="10">
        <v>-238500.93999999942</v>
      </c>
      <c r="P97" s="10">
        <v>-69117.189999999769</v>
      </c>
      <c r="Q97" s="10">
        <v>-60217.460000000065</v>
      </c>
    </row>
    <row r="98" spans="2:17">
      <c r="B98" s="14" t="s">
        <v>286</v>
      </c>
      <c r="C98" s="14"/>
      <c r="D98" s="16">
        <v>111815.17900000024</v>
      </c>
      <c r="E98" s="16"/>
      <c r="F98" s="16">
        <v>-745913.59999999986</v>
      </c>
      <c r="G98" s="16"/>
      <c r="H98" s="16">
        <v>-472138.116666666</v>
      </c>
      <c r="I98" s="16">
        <v>-220959.5199999999</v>
      </c>
      <c r="J98" s="16">
        <v>-112602.73000000091</v>
      </c>
      <c r="K98" s="16">
        <v>-20819.049999999581</v>
      </c>
      <c r="L98" s="16">
        <v>60056.500000000815</v>
      </c>
      <c r="M98" s="16">
        <v>126710.31000000052</v>
      </c>
      <c r="N98" s="16">
        <v>275208.33701730007</v>
      </c>
      <c r="O98" s="16">
        <v>354431.02000000078</v>
      </c>
      <c r="P98" s="16">
        <v>523814.77000000043</v>
      </c>
      <c r="Q98" s="16">
        <v>532714.50000000012</v>
      </c>
    </row>
    <row r="99" spans="2:17">
      <c r="B99" s="6" t="s">
        <v>287</v>
      </c>
      <c r="C99" s="6"/>
      <c r="D99" s="10">
        <v>0</v>
      </c>
      <c r="E99" s="10"/>
      <c r="F99" s="10">
        <v>0</v>
      </c>
      <c r="G99" s="10"/>
      <c r="H99" s="10">
        <v>0</v>
      </c>
      <c r="I99" s="10">
        <v>0</v>
      </c>
      <c r="J99" s="10">
        <v>0</v>
      </c>
      <c r="K99" s="10">
        <v>0</v>
      </c>
      <c r="L99" s="10">
        <v>0</v>
      </c>
      <c r="M99" s="10">
        <v>0</v>
      </c>
      <c r="N99" s="10">
        <v>0</v>
      </c>
      <c r="O99" s="10">
        <v>0</v>
      </c>
      <c r="P99" s="10">
        <v>0</v>
      </c>
      <c r="Q99" s="10">
        <v>0</v>
      </c>
    </row>
    <row r="100" spans="2:17">
      <c r="B100" s="6" t="s">
        <v>288</v>
      </c>
      <c r="C100" s="6"/>
      <c r="D100" s="10">
        <v>181700.39</v>
      </c>
      <c r="E100" s="10"/>
      <c r="F100" s="10">
        <v>208223.18</v>
      </c>
      <c r="G100" s="10"/>
      <c r="H100" s="10">
        <v>185186.58</v>
      </c>
      <c r="I100" s="10">
        <v>51893.480000002091</v>
      </c>
      <c r="J100" s="10">
        <v>96952.219999999972</v>
      </c>
      <c r="K100" s="10">
        <v>284923.38999999996</v>
      </c>
      <c r="L100" s="10">
        <v>316855.97999999992</v>
      </c>
      <c r="M100" s="10">
        <v>237283.66999999972</v>
      </c>
      <c r="N100" s="10">
        <v>281143.00999999995</v>
      </c>
      <c r="O100" s="10">
        <v>-81522.820000000123</v>
      </c>
      <c r="P100" s="10">
        <v>145691.45000000001</v>
      </c>
      <c r="Q100" s="10">
        <v>199579.92000000013</v>
      </c>
    </row>
    <row r="101" spans="2:17">
      <c r="B101" s="6" t="s">
        <v>289</v>
      </c>
      <c r="C101" s="6"/>
      <c r="D101" s="10">
        <v>1492077.38</v>
      </c>
      <c r="E101" s="10"/>
      <c r="F101" s="10">
        <v>1620039.8800000004</v>
      </c>
      <c r="G101" s="10"/>
      <c r="H101" s="10">
        <v>1911912.89</v>
      </c>
      <c r="I101" s="10">
        <v>1665263.1</v>
      </c>
      <c r="J101" s="10">
        <v>1394579.93</v>
      </c>
      <c r="K101" s="10">
        <v>1264272.32</v>
      </c>
      <c r="L101" s="10">
        <v>1319334.8699999999</v>
      </c>
      <c r="M101" s="10">
        <v>1819919.63</v>
      </c>
      <c r="N101" s="10">
        <v>2129915.88</v>
      </c>
      <c r="O101" s="10">
        <v>2334025.6100000003</v>
      </c>
      <c r="P101" s="10">
        <v>2404619.58</v>
      </c>
      <c r="Q101" s="10">
        <v>2319462.19</v>
      </c>
    </row>
    <row r="102" spans="2:17">
      <c r="B102" s="6" t="s">
        <v>290</v>
      </c>
      <c r="C102" s="6"/>
      <c r="D102" s="10">
        <v>1182386.03</v>
      </c>
      <c r="E102" s="10"/>
      <c r="F102" s="10">
        <v>1238434.0899999999</v>
      </c>
      <c r="G102" s="10"/>
      <c r="H102" s="10">
        <v>1268149.7</v>
      </c>
      <c r="I102" s="10">
        <v>1325964.1600000001</v>
      </c>
      <c r="J102" s="10">
        <v>1406711.64</v>
      </c>
      <c r="K102" s="10">
        <v>1436342.94</v>
      </c>
      <c r="L102" s="10">
        <v>1495919.15</v>
      </c>
      <c r="M102" s="10">
        <v>1553678.67</v>
      </c>
      <c r="N102" s="10">
        <v>1577736.38</v>
      </c>
      <c r="O102" s="10">
        <v>1669630.27</v>
      </c>
      <c r="P102" s="10">
        <v>1733472.12</v>
      </c>
      <c r="Q102" s="10">
        <v>1771162.6600000001</v>
      </c>
    </row>
    <row r="103" spans="2:17">
      <c r="B103" s="6" t="s">
        <v>291</v>
      </c>
      <c r="C103" s="6"/>
      <c r="D103" s="10">
        <v>1841535.2599999998</v>
      </c>
      <c r="E103" s="10"/>
      <c r="F103" s="10">
        <v>2701535.26</v>
      </c>
      <c r="G103" s="10"/>
      <c r="H103" s="10">
        <v>2421535.2599999998</v>
      </c>
      <c r="I103" s="10">
        <v>1911535.26</v>
      </c>
      <c r="J103" s="10">
        <v>2003688.86</v>
      </c>
      <c r="K103" s="10">
        <v>1595681.66</v>
      </c>
      <c r="L103" s="10">
        <v>1640816.06</v>
      </c>
      <c r="M103" s="10">
        <v>1648392.42</v>
      </c>
      <c r="N103" s="10">
        <v>1348392.42</v>
      </c>
      <c r="O103" s="10">
        <v>1348392.42</v>
      </c>
      <c r="P103" s="10">
        <v>1368150.42</v>
      </c>
      <c r="Q103" s="10">
        <v>1475397.0699999998</v>
      </c>
    </row>
    <row r="104" spans="2:17">
      <c r="B104" s="14" t="s">
        <v>292</v>
      </c>
      <c r="C104" s="14"/>
      <c r="D104" s="16">
        <v>4697699.0599999996</v>
      </c>
      <c r="E104" s="16"/>
      <c r="F104" s="16">
        <v>5768232.4100000001</v>
      </c>
      <c r="G104" s="16"/>
      <c r="H104" s="16">
        <v>5786784.4299999997</v>
      </c>
      <c r="I104" s="16">
        <v>4954656.0000000019</v>
      </c>
      <c r="J104" s="16">
        <v>4901932.6500000004</v>
      </c>
      <c r="K104" s="16">
        <v>4581220.3099999996</v>
      </c>
      <c r="L104" s="16">
        <v>4772926.0600000005</v>
      </c>
      <c r="M104" s="16">
        <v>5259274.3899999997</v>
      </c>
      <c r="N104" s="16">
        <v>5337187.6899999995</v>
      </c>
      <c r="O104" s="16">
        <v>5270525.4800000004</v>
      </c>
      <c r="P104" s="16">
        <v>5651933.5700000003</v>
      </c>
      <c r="Q104" s="16">
        <v>5765601.8399999999</v>
      </c>
    </row>
    <row r="105" spans="2:17">
      <c r="B105" s="75" t="s">
        <v>293</v>
      </c>
      <c r="C105" s="75"/>
      <c r="D105" s="73">
        <v>4809514.2390000001</v>
      </c>
      <c r="E105" s="73"/>
      <c r="F105" s="73">
        <v>5022318.8100000005</v>
      </c>
      <c r="G105" s="73"/>
      <c r="H105" s="73">
        <v>5314646.3133333335</v>
      </c>
      <c r="I105" s="73">
        <v>4733696.4800000023</v>
      </c>
      <c r="J105" s="73">
        <v>4789329.9199999999</v>
      </c>
      <c r="K105" s="73">
        <v>4560401.26</v>
      </c>
      <c r="L105" s="73">
        <v>4832982.5600000015</v>
      </c>
      <c r="M105" s="73">
        <v>5385984.7000000002</v>
      </c>
      <c r="N105" s="73">
        <v>5612396.0270172991</v>
      </c>
      <c r="O105" s="73">
        <v>5624956.5000000009</v>
      </c>
      <c r="P105" s="73">
        <v>6175748.3400000008</v>
      </c>
      <c r="Q105" s="73">
        <v>6298316.3399999999</v>
      </c>
    </row>
    <row r="107" spans="2:17">
      <c r="D107" s="29">
        <v>0</v>
      </c>
      <c r="E107" s="29"/>
      <c r="F107" s="29">
        <v>0</v>
      </c>
      <c r="G107" s="29"/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</row>
    <row r="108" spans="2:17"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</row>
    <row r="109" spans="2:17"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</row>
  </sheetData>
  <mergeCells count="2">
    <mergeCell ref="B4:B5"/>
    <mergeCell ref="B61:B6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CCD226-CD17-4721-8F20-FEA83014F9EA}">
  <dimension ref="A1:N56"/>
  <sheetViews>
    <sheetView workbookViewId="0">
      <pane xSplit="1" topLeftCell="N1" activePane="topRight" state="frozen"/>
      <selection pane="topRight" activeCell="Q47" sqref="Q47"/>
    </sheetView>
  </sheetViews>
  <sheetFormatPr defaultRowHeight="15"/>
  <cols>
    <col min="1" max="1" width="51.5703125" bestFit="1" customWidth="1"/>
    <col min="2" max="5" width="21.85546875" hidden="1" customWidth="1"/>
    <col min="6" max="9" width="17.7109375" hidden="1" customWidth="1"/>
    <col min="10" max="11" width="18.85546875" hidden="1" customWidth="1"/>
    <col min="12" max="12" width="18.7109375" hidden="1" customWidth="1"/>
    <col min="13" max="13" width="17.7109375" hidden="1" customWidth="1"/>
    <col min="14" max="14" width="17.7109375" customWidth="1"/>
    <col min="17" max="17" width="51.7109375" bestFit="1" customWidth="1"/>
    <col min="18" max="18" width="12.7109375" bestFit="1" customWidth="1"/>
  </cols>
  <sheetData>
    <row r="1" spans="1:14">
      <c r="A1" s="2"/>
      <c r="B1" s="225">
        <v>45292</v>
      </c>
      <c r="C1" s="225">
        <v>45323</v>
      </c>
      <c r="D1" s="225">
        <v>45352</v>
      </c>
      <c r="E1" s="233">
        <v>45383</v>
      </c>
      <c r="F1" s="233">
        <v>45413</v>
      </c>
      <c r="G1" s="233">
        <v>45444</v>
      </c>
      <c r="H1" s="233">
        <v>45474</v>
      </c>
      <c r="I1" s="233">
        <v>45505</v>
      </c>
      <c r="J1" s="233">
        <v>45536</v>
      </c>
      <c r="K1" s="233">
        <v>45566</v>
      </c>
      <c r="L1" s="233">
        <v>45597</v>
      </c>
      <c r="M1" s="233">
        <v>45627</v>
      </c>
      <c r="N1" s="233" t="s">
        <v>231</v>
      </c>
    </row>
    <row r="2" spans="1:14" ht="15" customHeight="1">
      <c r="A2" s="223" t="s">
        <v>2</v>
      </c>
      <c r="B2" s="226"/>
      <c r="C2" s="226"/>
      <c r="D2" s="226"/>
      <c r="E2" s="234"/>
      <c r="F2" s="234"/>
      <c r="G2" s="234"/>
      <c r="H2" s="234"/>
      <c r="I2" s="234"/>
      <c r="J2" s="234"/>
      <c r="K2" s="234"/>
      <c r="L2" s="234"/>
      <c r="M2" s="234"/>
      <c r="N2" s="234"/>
    </row>
    <row r="3" spans="1:14" ht="15" customHeight="1" thickBot="1">
      <c r="A3" s="224"/>
      <c r="B3" s="226"/>
      <c r="C3" s="226"/>
      <c r="D3" s="226"/>
      <c r="E3" s="234"/>
      <c r="F3" s="234"/>
      <c r="G3" s="234"/>
      <c r="H3" s="234"/>
      <c r="I3" s="234"/>
      <c r="J3" s="234"/>
      <c r="K3" s="234"/>
      <c r="L3" s="234"/>
      <c r="M3" s="234"/>
      <c r="N3" s="234"/>
    </row>
    <row r="4" spans="1:14">
      <c r="A4" s="6"/>
      <c r="B4" s="7"/>
      <c r="C4" s="7"/>
      <c r="D4" s="7"/>
      <c r="E4" s="82"/>
      <c r="F4" s="82"/>
      <c r="G4" s="82"/>
      <c r="H4" s="82"/>
      <c r="I4" s="82"/>
      <c r="J4" s="82"/>
      <c r="K4" s="82"/>
      <c r="L4" s="82"/>
      <c r="M4" s="82"/>
      <c r="N4" s="82"/>
    </row>
    <row r="5" spans="1:14">
      <c r="A5" s="6" t="s">
        <v>6</v>
      </c>
      <c r="B5" s="9">
        <v>850990.30999999959</v>
      </c>
      <c r="C5" s="9">
        <v>833448.3599999994</v>
      </c>
      <c r="D5" s="9">
        <v>847801.05000000075</v>
      </c>
      <c r="E5" s="83">
        <v>964565.67</v>
      </c>
      <c r="F5" s="83">
        <v>949637.25999999989</v>
      </c>
      <c r="G5" s="83">
        <v>761818.21</v>
      </c>
      <c r="H5" s="83">
        <v>708084.71</v>
      </c>
      <c r="I5" s="83">
        <v>671562.23999999976</v>
      </c>
      <c r="J5" s="83">
        <v>635234.25</v>
      </c>
      <c r="K5" s="83">
        <v>805469.92000000086</v>
      </c>
      <c r="L5" s="83">
        <v>553579.9299999997</v>
      </c>
      <c r="M5" s="83">
        <v>550265.69000000041</v>
      </c>
      <c r="N5" s="83">
        <f>+SUM(B5:M5)</f>
        <v>9132457.6000000015</v>
      </c>
    </row>
    <row r="6" spans="1:14" ht="14.45" hidden="1" customHeight="1">
      <c r="A6" s="12" t="s">
        <v>8</v>
      </c>
      <c r="B6" s="9">
        <v>828490.30999999959</v>
      </c>
      <c r="C6" s="9">
        <v>783163.46</v>
      </c>
      <c r="D6" s="9">
        <v>697983.54999999981</v>
      </c>
      <c r="E6" s="83">
        <v>782177.67</v>
      </c>
      <c r="F6" s="83">
        <v>652920.61</v>
      </c>
      <c r="G6" s="83">
        <v>590268.60999999987</v>
      </c>
      <c r="H6" s="83">
        <v>615324.7100000002</v>
      </c>
      <c r="I6" s="83">
        <v>372882.23999999976</v>
      </c>
      <c r="J6" s="83">
        <v>551502.25</v>
      </c>
      <c r="K6" s="83">
        <v>617148.49000000022</v>
      </c>
      <c r="L6" s="83">
        <v>427021.45000000019</v>
      </c>
      <c r="M6" s="83">
        <v>312966.45000000019</v>
      </c>
      <c r="N6" s="83">
        <f t="shared" ref="N6:N56" si="0">+SUM(B6:M6)</f>
        <v>7231849.7999999989</v>
      </c>
    </row>
    <row r="7" spans="1:14" ht="14.45" hidden="1" customHeight="1">
      <c r="A7" s="12" t="s">
        <v>10</v>
      </c>
      <c r="B7" s="9">
        <v>22500</v>
      </c>
      <c r="C7" s="9">
        <v>48087.5</v>
      </c>
      <c r="D7" s="9">
        <v>149817.5</v>
      </c>
      <c r="E7" s="83">
        <v>182388</v>
      </c>
      <c r="F7" s="83">
        <v>296716.65000000002</v>
      </c>
      <c r="G7" s="83">
        <v>171258</v>
      </c>
      <c r="H7" s="83">
        <v>92760</v>
      </c>
      <c r="I7" s="83">
        <v>298680</v>
      </c>
      <c r="J7" s="83">
        <v>83731.999999999884</v>
      </c>
      <c r="K7" s="83">
        <v>186650.13000000012</v>
      </c>
      <c r="L7" s="83">
        <v>126558.47999999998</v>
      </c>
      <c r="M7" s="83">
        <v>237299.24</v>
      </c>
      <c r="N7" s="83">
        <f t="shared" si="0"/>
        <v>1896447.5</v>
      </c>
    </row>
    <row r="8" spans="1:14" ht="14.45" hidden="1" customHeight="1">
      <c r="A8" s="12" t="s">
        <v>12</v>
      </c>
      <c r="B8" s="9">
        <v>0</v>
      </c>
      <c r="C8" s="9">
        <v>2197.3999999999996</v>
      </c>
      <c r="D8" s="9">
        <v>0</v>
      </c>
      <c r="E8" s="83">
        <v>0</v>
      </c>
      <c r="F8" s="83">
        <v>0</v>
      </c>
      <c r="G8" s="83">
        <v>291.60000000000002</v>
      </c>
      <c r="H8" s="83">
        <v>0</v>
      </c>
      <c r="I8" s="83">
        <v>0</v>
      </c>
      <c r="J8" s="83">
        <v>0</v>
      </c>
      <c r="K8" s="83">
        <v>1671.3000000000002</v>
      </c>
      <c r="L8" s="83">
        <v>0</v>
      </c>
      <c r="M8" s="83">
        <v>0</v>
      </c>
      <c r="N8" s="83">
        <f t="shared" si="0"/>
        <v>4160.2999999999993</v>
      </c>
    </row>
    <row r="9" spans="1:14" ht="14.45" hidden="1" customHeight="1">
      <c r="A9" s="12" t="s">
        <v>14</v>
      </c>
      <c r="B9" s="9">
        <v>0</v>
      </c>
      <c r="C9" s="9">
        <v>0</v>
      </c>
      <c r="D9" s="9">
        <v>0</v>
      </c>
      <c r="E9" s="83">
        <v>0</v>
      </c>
      <c r="F9" s="83">
        <v>0</v>
      </c>
      <c r="G9" s="83">
        <v>0</v>
      </c>
      <c r="H9" s="83">
        <v>0</v>
      </c>
      <c r="I9" s="83">
        <v>0</v>
      </c>
      <c r="J9" s="83">
        <v>0</v>
      </c>
      <c r="K9" s="83">
        <v>0</v>
      </c>
      <c r="L9" s="83">
        <v>0</v>
      </c>
      <c r="M9" s="83">
        <v>0</v>
      </c>
      <c r="N9" s="83">
        <f t="shared" si="0"/>
        <v>0</v>
      </c>
    </row>
    <row r="10" spans="1:14" ht="14.45" hidden="1" customHeight="1">
      <c r="A10" s="12" t="s">
        <v>16</v>
      </c>
      <c r="B10" s="9">
        <v>0</v>
      </c>
      <c r="C10" s="9">
        <v>0</v>
      </c>
      <c r="D10" s="9">
        <v>0</v>
      </c>
      <c r="E10" s="83">
        <v>0</v>
      </c>
      <c r="F10" s="83">
        <v>0</v>
      </c>
      <c r="G10" s="83">
        <v>0</v>
      </c>
      <c r="H10" s="83">
        <v>0</v>
      </c>
      <c r="I10" s="83">
        <v>0</v>
      </c>
      <c r="J10" s="83">
        <v>0</v>
      </c>
      <c r="K10" s="83">
        <v>0</v>
      </c>
      <c r="L10" s="83">
        <v>0</v>
      </c>
      <c r="M10" s="83">
        <v>0</v>
      </c>
      <c r="N10" s="83">
        <f t="shared" si="0"/>
        <v>0</v>
      </c>
    </row>
    <row r="11" spans="1:14" ht="14.45" hidden="1" customHeight="1">
      <c r="A11" s="13" t="s">
        <v>17</v>
      </c>
      <c r="B11" s="9">
        <v>0</v>
      </c>
      <c r="C11" s="9">
        <v>0</v>
      </c>
      <c r="D11" s="9">
        <v>0</v>
      </c>
      <c r="E11" s="83">
        <v>0</v>
      </c>
      <c r="F11" s="83">
        <v>0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3">
        <v>0</v>
      </c>
      <c r="M11" s="83">
        <v>0</v>
      </c>
      <c r="N11" s="83">
        <f t="shared" si="0"/>
        <v>0</v>
      </c>
    </row>
    <row r="12" spans="1:14" ht="14.45" hidden="1" customHeight="1">
      <c r="A12" s="6" t="s">
        <v>19</v>
      </c>
      <c r="B12" s="9">
        <v>-25495.679999999993</v>
      </c>
      <c r="C12" s="9">
        <v>10263.489999999991</v>
      </c>
      <c r="D12" s="9">
        <v>153968.16999999998</v>
      </c>
      <c r="E12" s="83">
        <v>12930.92</v>
      </c>
      <c r="F12" s="83">
        <v>-11126.75</v>
      </c>
      <c r="G12" s="83">
        <v>-1150.5100000000093</v>
      </c>
      <c r="H12" s="83">
        <v>-44365.500147999992</v>
      </c>
      <c r="I12" s="83">
        <v>-23602.179852000001</v>
      </c>
      <c r="J12" s="83">
        <v>-14549.440000000002</v>
      </c>
      <c r="K12" s="83">
        <v>-39208.709999999992</v>
      </c>
      <c r="L12" s="83">
        <v>18023.049999999988</v>
      </c>
      <c r="M12" s="83">
        <v>9843.3100000000122</v>
      </c>
      <c r="N12" s="83">
        <f t="shared" si="0"/>
        <v>45530.17</v>
      </c>
    </row>
    <row r="13" spans="1:14" ht="14.45" hidden="1" customHeight="1">
      <c r="A13" s="6" t="s">
        <v>21</v>
      </c>
      <c r="B13" s="9">
        <v>0</v>
      </c>
      <c r="C13" s="9">
        <v>0</v>
      </c>
      <c r="D13" s="9">
        <v>0</v>
      </c>
      <c r="E13" s="83">
        <v>0</v>
      </c>
      <c r="F13" s="83">
        <v>0</v>
      </c>
      <c r="G13" s="83">
        <v>0</v>
      </c>
      <c r="H13" s="83">
        <v>0</v>
      </c>
      <c r="I13" s="83">
        <v>0</v>
      </c>
      <c r="J13" s="83">
        <v>0</v>
      </c>
      <c r="K13" s="83">
        <v>0</v>
      </c>
      <c r="L13" s="83">
        <v>0</v>
      </c>
      <c r="M13" s="83">
        <v>0</v>
      </c>
      <c r="N13" s="83">
        <f t="shared" si="0"/>
        <v>0</v>
      </c>
    </row>
    <row r="14" spans="1:14" ht="14.45" hidden="1" customHeight="1">
      <c r="A14" s="6" t="s">
        <v>23</v>
      </c>
      <c r="B14" s="9">
        <v>-50810</v>
      </c>
      <c r="C14" s="9">
        <v>-36117</v>
      </c>
      <c r="D14" s="9">
        <v>-12746.790000000008</v>
      </c>
      <c r="E14" s="83">
        <v>11371.44</v>
      </c>
      <c r="F14" s="83">
        <v>62158.35</v>
      </c>
      <c r="G14" s="83">
        <v>85381</v>
      </c>
      <c r="H14" s="83">
        <v>88189</v>
      </c>
      <c r="I14" s="83">
        <v>-70393.5</v>
      </c>
      <c r="J14" s="83">
        <v>25842</v>
      </c>
      <c r="K14" s="83">
        <v>-21365</v>
      </c>
      <c r="L14" s="83">
        <v>49623.020000000019</v>
      </c>
      <c r="M14" s="83">
        <v>-14149.520000000019</v>
      </c>
      <c r="N14" s="83">
        <f t="shared" si="0"/>
        <v>116983</v>
      </c>
    </row>
    <row r="15" spans="1:14" ht="14.45" hidden="1" customHeight="1">
      <c r="A15" s="6" t="s">
        <v>25</v>
      </c>
      <c r="B15" s="9">
        <v>5092.860000000006</v>
      </c>
      <c r="C15" s="9">
        <v>5019.5399999999972</v>
      </c>
      <c r="D15" s="9">
        <v>9618.8500000000058</v>
      </c>
      <c r="E15" s="83">
        <v>5036.5600000000004</v>
      </c>
      <c r="F15" s="83">
        <v>7146.8600000000006</v>
      </c>
      <c r="G15" s="83">
        <v>5053.4700000000012</v>
      </c>
      <c r="H15" s="83">
        <v>4888.5400000000009</v>
      </c>
      <c r="I15" s="83">
        <v>10185.86</v>
      </c>
      <c r="J15" s="83">
        <v>5053.5600000000049</v>
      </c>
      <c r="K15" s="83">
        <v>5092.8799999999901</v>
      </c>
      <c r="L15" s="83">
        <v>5482.5099999999948</v>
      </c>
      <c r="M15" s="83">
        <v>5092.9000000000087</v>
      </c>
      <c r="N15" s="83">
        <f t="shared" si="0"/>
        <v>72764.390000000014</v>
      </c>
    </row>
    <row r="16" spans="1:14">
      <c r="A16" s="14" t="s">
        <v>26</v>
      </c>
      <c r="B16" s="15">
        <v>779777.48999999964</v>
      </c>
      <c r="C16" s="15">
        <v>812614.38999999943</v>
      </c>
      <c r="D16" s="15">
        <v>998641.28000000119</v>
      </c>
      <c r="E16" s="83">
        <v>993904.59000000008</v>
      </c>
      <c r="F16" s="83">
        <v>1007815.7199999999</v>
      </c>
      <c r="G16" s="83">
        <v>851102.16999999969</v>
      </c>
      <c r="H16" s="83">
        <v>756796.74985200027</v>
      </c>
      <c r="I16" s="83">
        <v>587752.42014799919</v>
      </c>
      <c r="J16" s="83">
        <v>651580.37000000011</v>
      </c>
      <c r="K16" s="83">
        <v>749989.09000000078</v>
      </c>
      <c r="L16" s="83">
        <v>626708.50999999978</v>
      </c>
      <c r="M16" s="83">
        <v>551052.38000000082</v>
      </c>
      <c r="N16" s="83">
        <f t="shared" si="0"/>
        <v>9367735.160000002</v>
      </c>
    </row>
    <row r="17" spans="1:14" ht="14.45" hidden="1" customHeight="1">
      <c r="A17" s="6" t="s">
        <v>27</v>
      </c>
      <c r="B17" s="9">
        <v>-344222.43999999948</v>
      </c>
      <c r="C17" s="9">
        <v>-347673.11000000004</v>
      </c>
      <c r="D17" s="9">
        <v>-391497.85000000056</v>
      </c>
      <c r="E17" s="83">
        <v>-426107.13</v>
      </c>
      <c r="F17" s="83">
        <v>-349211.65</v>
      </c>
      <c r="G17" s="83">
        <v>-435609.29</v>
      </c>
      <c r="H17" s="83">
        <v>-237512.70283470023</v>
      </c>
      <c r="I17" s="83">
        <v>-238121.32716530003</v>
      </c>
      <c r="J17" s="83">
        <v>-281249.15999999992</v>
      </c>
      <c r="K17" s="83">
        <v>-250822.29</v>
      </c>
      <c r="L17" s="83">
        <v>-215405.79999999981</v>
      </c>
      <c r="M17" s="83">
        <v>-215564.83000000007</v>
      </c>
      <c r="N17" s="83">
        <f t="shared" si="0"/>
        <v>-3732997.58</v>
      </c>
    </row>
    <row r="18" spans="1:14" ht="14.45" hidden="1" customHeight="1">
      <c r="A18" s="12" t="s">
        <v>29</v>
      </c>
      <c r="B18" s="9">
        <v>-241845.8299999997</v>
      </c>
      <c r="C18" s="9">
        <v>-234548.14999999997</v>
      </c>
      <c r="D18" s="9">
        <v>-218341.80000000028</v>
      </c>
      <c r="E18" s="83">
        <v>-256437.88999999998</v>
      </c>
      <c r="F18" s="83">
        <v>-285251.02</v>
      </c>
      <c r="G18" s="83">
        <v>-276173.69</v>
      </c>
      <c r="H18" s="83">
        <v>-238772.68000000017</v>
      </c>
      <c r="I18" s="83">
        <v>-177254.99</v>
      </c>
      <c r="J18" s="83">
        <v>-211283.60999999987</v>
      </c>
      <c r="K18" s="83">
        <v>-213774.38</v>
      </c>
      <c r="L18" s="83">
        <v>-225966.95999999973</v>
      </c>
      <c r="M18" s="83">
        <v>-146423.16000000015</v>
      </c>
      <c r="N18" s="83">
        <f t="shared" si="0"/>
        <v>-2726074.16</v>
      </c>
    </row>
    <row r="19" spans="1:14" ht="14.45" hidden="1" customHeight="1">
      <c r="A19" s="12" t="s">
        <v>31</v>
      </c>
      <c r="B19" s="9">
        <v>-22978.51999999996</v>
      </c>
      <c r="C19" s="9">
        <v>9144.3699999999953</v>
      </c>
      <c r="D19" s="9">
        <v>-45149.050000000032</v>
      </c>
      <c r="E19" s="83">
        <v>15678.67</v>
      </c>
      <c r="F19" s="83">
        <v>9647.679999999993</v>
      </c>
      <c r="G19" s="83">
        <v>-27080.16</v>
      </c>
      <c r="H19" s="83">
        <v>34926.507165299947</v>
      </c>
      <c r="I19" s="83">
        <v>14521.242834700039</v>
      </c>
      <c r="J19" s="83">
        <v>-28446.280000000042</v>
      </c>
      <c r="K19" s="83">
        <v>26306.79</v>
      </c>
      <c r="L19" s="83">
        <v>45416.520000000019</v>
      </c>
      <c r="M19" s="83">
        <v>-2239.3500000000349</v>
      </c>
      <c r="N19" s="83">
        <f t="shared" si="0"/>
        <v>29748.419999999918</v>
      </c>
    </row>
    <row r="20" spans="1:14" ht="14.45" hidden="1" customHeight="1">
      <c r="A20" s="12" t="s">
        <v>33</v>
      </c>
      <c r="B20" s="9">
        <v>-79398.089999999851</v>
      </c>
      <c r="C20" s="9">
        <v>-122269.33000000007</v>
      </c>
      <c r="D20" s="9">
        <v>-128007</v>
      </c>
      <c r="E20" s="83">
        <v>-185347.91</v>
      </c>
      <c r="F20" s="83">
        <v>-73608.31</v>
      </c>
      <c r="G20" s="83">
        <v>-132355.44</v>
      </c>
      <c r="H20" s="83">
        <v>-33666.530000000028</v>
      </c>
      <c r="I20" s="83">
        <v>-75387.580000000016</v>
      </c>
      <c r="J20" s="83">
        <v>-41519.270000000019</v>
      </c>
      <c r="K20" s="83">
        <v>-63354.7</v>
      </c>
      <c r="L20" s="83">
        <v>-34855.359999999986</v>
      </c>
      <c r="M20" s="83">
        <v>-66902.320000000065</v>
      </c>
      <c r="N20" s="83">
        <f t="shared" si="0"/>
        <v>-1036671.84</v>
      </c>
    </row>
    <row r="21" spans="1:14">
      <c r="A21" s="18" t="s">
        <v>34</v>
      </c>
      <c r="B21" s="15">
        <v>435555.05000000016</v>
      </c>
      <c r="C21" s="15">
        <v>464941.27999999939</v>
      </c>
      <c r="D21" s="15">
        <v>607143.43000000063</v>
      </c>
      <c r="E21" s="83">
        <v>567797.46000000008</v>
      </c>
      <c r="F21" s="83">
        <v>658604.06999999983</v>
      </c>
      <c r="G21" s="83">
        <v>415492.87999999989</v>
      </c>
      <c r="H21" s="83">
        <v>519284.04701729998</v>
      </c>
      <c r="I21" s="83">
        <v>349631.09298269916</v>
      </c>
      <c r="J21" s="83">
        <v>370331.21</v>
      </c>
      <c r="K21" s="83">
        <v>499166.80000000075</v>
      </c>
      <c r="L21" s="83">
        <v>411302.70999999996</v>
      </c>
      <c r="M21" s="83">
        <v>335487.55000000075</v>
      </c>
      <c r="N21" s="83">
        <f t="shared" si="0"/>
        <v>5634737.580000001</v>
      </c>
    </row>
    <row r="22" spans="1:14">
      <c r="A22" s="6" t="s">
        <v>36</v>
      </c>
      <c r="B22" s="9">
        <v>-171561.22999999995</v>
      </c>
      <c r="C22" s="9">
        <v>-178677.34000000011</v>
      </c>
      <c r="D22" s="9">
        <v>-190846.50999999978</v>
      </c>
      <c r="E22" s="83">
        <v>-187357.99</v>
      </c>
      <c r="F22" s="83">
        <v>-232009.2</v>
      </c>
      <c r="G22" s="83">
        <v>-122222.5</v>
      </c>
      <c r="H22" s="83">
        <v>-143811.37</v>
      </c>
      <c r="I22" s="83">
        <v>-141090.25</v>
      </c>
      <c r="J22" s="83">
        <v>-62442.70000000007</v>
      </c>
      <c r="K22" s="83">
        <v>-134985.95000000001</v>
      </c>
      <c r="L22" s="83">
        <v>-73079.800000000047</v>
      </c>
      <c r="M22" s="83">
        <v>-88900.830000000075</v>
      </c>
      <c r="N22" s="83">
        <f t="shared" si="0"/>
        <v>-1726985.67</v>
      </c>
    </row>
    <row r="23" spans="1:14" ht="14.45" hidden="1" customHeight="1">
      <c r="A23" s="12" t="s">
        <v>38</v>
      </c>
      <c r="B23" s="21">
        <v>-7856.9599999999919</v>
      </c>
      <c r="C23" s="21">
        <v>-10362.370000000024</v>
      </c>
      <c r="D23" s="21">
        <v>-20844.149999999994</v>
      </c>
      <c r="E23" s="83">
        <v>-15952.49</v>
      </c>
      <c r="F23" s="83">
        <v>-17605.440000000002</v>
      </c>
      <c r="G23" s="83">
        <v>-18635.849999999999</v>
      </c>
      <c r="H23" s="83">
        <v>-5390.8799999999974</v>
      </c>
      <c r="I23" s="83">
        <v>-12178.899999999994</v>
      </c>
      <c r="J23" s="83">
        <v>-19654.960000000006</v>
      </c>
      <c r="K23" s="83">
        <v>-6228.7</v>
      </c>
      <c r="L23" s="83">
        <v>-10930.929999999993</v>
      </c>
      <c r="M23" s="83">
        <v>-10759.840000000011</v>
      </c>
      <c r="N23" s="83">
        <f t="shared" si="0"/>
        <v>-156401.47000000003</v>
      </c>
    </row>
    <row r="24" spans="1:14" ht="14.45" hidden="1" customHeight="1">
      <c r="A24" s="12" t="s">
        <v>40</v>
      </c>
      <c r="B24" s="21">
        <v>-1508.2000000000007</v>
      </c>
      <c r="C24" s="21">
        <v>-1508.42</v>
      </c>
      <c r="D24" s="21">
        <v>683.7400000000016</v>
      </c>
      <c r="E24" s="83">
        <v>-1508</v>
      </c>
      <c r="F24" s="83">
        <v>-1508</v>
      </c>
      <c r="G24" s="83">
        <v>-1296.5</v>
      </c>
      <c r="H24" s="83">
        <v>-1508</v>
      </c>
      <c r="I24" s="83">
        <v>-4158.41</v>
      </c>
      <c r="J24" s="83">
        <v>-2593.1500000000015</v>
      </c>
      <c r="K24" s="83">
        <v>-1437.5</v>
      </c>
      <c r="L24" s="83">
        <v>-1437.5</v>
      </c>
      <c r="M24" s="83">
        <v>-1437.5</v>
      </c>
      <c r="N24" s="83">
        <f t="shared" si="0"/>
        <v>-19217.440000000002</v>
      </c>
    </row>
    <row r="25" spans="1:14" ht="14.45" hidden="1" customHeight="1">
      <c r="A25" s="12" t="s">
        <v>42</v>
      </c>
      <c r="B25" s="21">
        <v>-16021.059999999998</v>
      </c>
      <c r="C25" s="21">
        <v>-25791.25</v>
      </c>
      <c r="D25" s="21">
        <v>-36485.089999999967</v>
      </c>
      <c r="E25" s="83">
        <v>-34397.75</v>
      </c>
      <c r="F25" s="83">
        <v>-32145.78</v>
      </c>
      <c r="G25" s="83">
        <v>-23676.98</v>
      </c>
      <c r="H25" s="83">
        <v>-11106.49000000002</v>
      </c>
      <c r="I25" s="83">
        <v>-4701.6799999999785</v>
      </c>
      <c r="J25" s="83">
        <v>-3505.7700000000041</v>
      </c>
      <c r="K25" s="83">
        <v>-31.600000000005799</v>
      </c>
      <c r="L25" s="83">
        <v>0</v>
      </c>
      <c r="M25" s="83">
        <v>-200</v>
      </c>
      <c r="N25" s="83">
        <f t="shared" si="0"/>
        <v>-188063.44999999998</v>
      </c>
    </row>
    <row r="26" spans="1:14" ht="14.45" hidden="1" customHeight="1">
      <c r="A26" s="12" t="s">
        <v>44</v>
      </c>
      <c r="B26" s="21">
        <v>-36067.250000000015</v>
      </c>
      <c r="C26" s="21">
        <v>-23989.410000000003</v>
      </c>
      <c r="D26" s="21">
        <v>-27122.740000000049</v>
      </c>
      <c r="E26" s="83">
        <v>-13997.31</v>
      </c>
      <c r="F26" s="83">
        <v>-70668.34</v>
      </c>
      <c r="G26" s="83">
        <v>12790.41</v>
      </c>
      <c r="H26" s="83">
        <v>-26018.49000000002</v>
      </c>
      <c r="I26" s="83">
        <v>-16363.949999999983</v>
      </c>
      <c r="J26" s="83">
        <v>-20037.330000000016</v>
      </c>
      <c r="K26" s="83">
        <v>-41777.39</v>
      </c>
      <c r="L26" s="83">
        <v>-15310.440000000002</v>
      </c>
      <c r="M26" s="83">
        <v>-16381.570000000007</v>
      </c>
      <c r="N26" s="83">
        <f t="shared" si="0"/>
        <v>-294943.81000000006</v>
      </c>
    </row>
    <row r="27" spans="1:14" ht="14.45" hidden="1" customHeight="1">
      <c r="A27" s="12" t="s">
        <v>46</v>
      </c>
      <c r="B27" s="21">
        <v>-4885.7999999999993</v>
      </c>
      <c r="C27" s="21">
        <v>-4192.0000000000018</v>
      </c>
      <c r="D27" s="21">
        <v>-453.53999999999724</v>
      </c>
      <c r="E27" s="83">
        <v>0</v>
      </c>
      <c r="F27" s="83">
        <v>0</v>
      </c>
      <c r="G27" s="83">
        <v>0</v>
      </c>
      <c r="H27" s="83">
        <v>-5599.6</v>
      </c>
      <c r="I27" s="83">
        <v>0</v>
      </c>
      <c r="J27" s="83">
        <v>-170.96000000000004</v>
      </c>
      <c r="K27" s="83">
        <v>-4463.3</v>
      </c>
      <c r="L27" s="83">
        <v>0</v>
      </c>
      <c r="M27" s="83">
        <v>0</v>
      </c>
      <c r="N27" s="83">
        <f t="shared" si="0"/>
        <v>-19765.199999999997</v>
      </c>
    </row>
    <row r="28" spans="1:14" ht="14.45" hidden="1" customHeight="1">
      <c r="A28" s="12" t="s">
        <v>47</v>
      </c>
      <c r="B28" s="21"/>
      <c r="C28" s="21">
        <v>0</v>
      </c>
      <c r="D28" s="21">
        <v>0</v>
      </c>
      <c r="E28" s="83">
        <v>0</v>
      </c>
      <c r="F28" s="83">
        <v>0</v>
      </c>
      <c r="G28" s="83">
        <v>0</v>
      </c>
      <c r="H28" s="83">
        <v>0</v>
      </c>
      <c r="I28" s="83">
        <v>0</v>
      </c>
      <c r="J28" s="83">
        <v>0</v>
      </c>
      <c r="K28" s="83">
        <v>0</v>
      </c>
      <c r="L28" s="83">
        <v>0</v>
      </c>
      <c r="M28" s="83">
        <v>0</v>
      </c>
      <c r="N28" s="83">
        <f t="shared" si="0"/>
        <v>0</v>
      </c>
    </row>
    <row r="29" spans="1:14" ht="14.45" hidden="1" customHeight="1">
      <c r="A29" s="12" t="s">
        <v>49</v>
      </c>
      <c r="B29" s="21">
        <v>-26038.749999999989</v>
      </c>
      <c r="C29" s="21">
        <v>-28774.94</v>
      </c>
      <c r="D29" s="21">
        <v>-22570.510000000068</v>
      </c>
      <c r="E29" s="83">
        <v>-35627.620000000003</v>
      </c>
      <c r="F29" s="83">
        <v>-21563.87000000001</v>
      </c>
      <c r="G29" s="83">
        <v>-18745.560000000001</v>
      </c>
      <c r="H29" s="83">
        <v>-19368.309999999998</v>
      </c>
      <c r="I29" s="83">
        <v>-14865.749999999985</v>
      </c>
      <c r="J29" s="83">
        <v>-18666.520000000019</v>
      </c>
      <c r="K29" s="83">
        <v>-20513.57</v>
      </c>
      <c r="L29" s="83">
        <v>-21184.599999999977</v>
      </c>
      <c r="M29" s="83">
        <v>-15564.800000000047</v>
      </c>
      <c r="N29" s="83">
        <f t="shared" si="0"/>
        <v>-263484.8000000001</v>
      </c>
    </row>
    <row r="30" spans="1:14" ht="14.45" hidden="1" customHeight="1">
      <c r="A30" s="12" t="s">
        <v>51</v>
      </c>
      <c r="B30" s="21">
        <v>-49868.14</v>
      </c>
      <c r="C30" s="21">
        <v>-45876.320000000036</v>
      </c>
      <c r="D30" s="21">
        <v>-49037.589999999851</v>
      </c>
      <c r="E30" s="83">
        <v>-47402.009999999995</v>
      </c>
      <c r="F30" s="83">
        <v>-51408.850000000013</v>
      </c>
      <c r="G30" s="83">
        <v>-48807.13</v>
      </c>
      <c r="H30" s="83">
        <v>-46951.609999999986</v>
      </c>
      <c r="I30" s="83">
        <v>-48179.76999999996</v>
      </c>
      <c r="J30" s="83">
        <v>21227.939999999973</v>
      </c>
      <c r="K30" s="83">
        <v>-43288.43</v>
      </c>
      <c r="L30" s="83">
        <v>-2933.8300000000163</v>
      </c>
      <c r="M30" s="83">
        <v>-33422.06</v>
      </c>
      <c r="N30" s="83">
        <f t="shared" si="0"/>
        <v>-445947.79999999987</v>
      </c>
    </row>
    <row r="31" spans="1:14" ht="14.45" hidden="1" customHeight="1">
      <c r="A31" s="12" t="s">
        <v>53</v>
      </c>
      <c r="B31" s="21">
        <v>0</v>
      </c>
      <c r="C31" s="21">
        <v>0</v>
      </c>
      <c r="D31" s="21">
        <v>0</v>
      </c>
      <c r="E31" s="83">
        <v>0</v>
      </c>
      <c r="F31" s="83">
        <v>0</v>
      </c>
      <c r="G31" s="83">
        <v>0</v>
      </c>
      <c r="H31" s="83">
        <v>0</v>
      </c>
      <c r="I31" s="83">
        <v>0</v>
      </c>
      <c r="J31" s="83">
        <v>0</v>
      </c>
      <c r="K31" s="83">
        <v>0</v>
      </c>
      <c r="L31" s="83">
        <v>0</v>
      </c>
      <c r="M31" s="83">
        <v>0</v>
      </c>
      <c r="N31" s="83">
        <f t="shared" si="0"/>
        <v>0</v>
      </c>
    </row>
    <row r="32" spans="1:14" ht="14.45" hidden="1" customHeight="1">
      <c r="A32" s="12" t="s">
        <v>55</v>
      </c>
      <c r="B32" s="21">
        <v>-18886.769999999997</v>
      </c>
      <c r="C32" s="21">
        <v>-31430.920000000027</v>
      </c>
      <c r="D32" s="21">
        <v>-28191.789999999921</v>
      </c>
      <c r="E32" s="83">
        <v>-31839.81</v>
      </c>
      <c r="F32" s="83">
        <v>-30057.919999999998</v>
      </c>
      <c r="G32" s="83">
        <v>-17634.89</v>
      </c>
      <c r="H32" s="83">
        <v>-29567.99000000002</v>
      </c>
      <c r="I32" s="83">
        <v>-25674.790000000023</v>
      </c>
      <c r="J32" s="83">
        <v>-12388.209999999992</v>
      </c>
      <c r="K32" s="83">
        <v>-10565.46</v>
      </c>
      <c r="L32" s="83">
        <v>-14695.779999999999</v>
      </c>
      <c r="M32" s="83">
        <v>-4552.5199999999895</v>
      </c>
      <c r="N32" s="83">
        <f t="shared" si="0"/>
        <v>-255486.84999999998</v>
      </c>
    </row>
    <row r="33" spans="1:14" ht="14.45" hidden="1" customHeight="1">
      <c r="A33" s="12" t="s">
        <v>57</v>
      </c>
      <c r="B33" s="21">
        <v>-2118.2999999999993</v>
      </c>
      <c r="C33" s="21">
        <v>-2201.7099999999991</v>
      </c>
      <c r="D33" s="21">
        <v>-2274.84</v>
      </c>
      <c r="E33" s="83">
        <v>-2083</v>
      </c>
      <c r="F33" s="83">
        <v>-2083</v>
      </c>
      <c r="G33" s="83">
        <v>-2084</v>
      </c>
      <c r="H33" s="83">
        <v>6250</v>
      </c>
      <c r="I33" s="83">
        <v>-10417</v>
      </c>
      <c r="J33" s="83">
        <v>-2103.7399999999998</v>
      </c>
      <c r="K33" s="83">
        <v>-2130</v>
      </c>
      <c r="L33" s="83">
        <v>-2036.7199999999993</v>
      </c>
      <c r="M33" s="83">
        <v>-2032.5400000000009</v>
      </c>
      <c r="N33" s="83">
        <f t="shared" si="0"/>
        <v>-25314.85</v>
      </c>
    </row>
    <row r="34" spans="1:14" ht="14.45" hidden="1" customHeight="1">
      <c r="A34" s="12" t="s">
        <v>59</v>
      </c>
      <c r="B34" s="21">
        <v>-8310</v>
      </c>
      <c r="C34" s="21">
        <v>-4550</v>
      </c>
      <c r="D34" s="21">
        <v>-4550</v>
      </c>
      <c r="E34" s="83">
        <v>-4550</v>
      </c>
      <c r="F34" s="83">
        <v>-4968</v>
      </c>
      <c r="G34" s="83">
        <v>-4132</v>
      </c>
      <c r="H34" s="83">
        <v>-4550</v>
      </c>
      <c r="I34" s="83">
        <v>-4550</v>
      </c>
      <c r="J34" s="83">
        <v>-4550</v>
      </c>
      <c r="K34" s="83">
        <v>-4550</v>
      </c>
      <c r="L34" s="83">
        <v>-4550</v>
      </c>
      <c r="M34" s="83">
        <v>-4550</v>
      </c>
      <c r="N34" s="83">
        <f t="shared" si="0"/>
        <v>-58360</v>
      </c>
    </row>
    <row r="35" spans="1:14">
      <c r="A35" s="13" t="s">
        <v>61</v>
      </c>
      <c r="B35" s="9">
        <v>-8982.919999999991</v>
      </c>
      <c r="C35" s="9">
        <v>-21254.230000000007</v>
      </c>
      <c r="D35" s="9">
        <v>5235.0099999999802</v>
      </c>
      <c r="E35" s="83">
        <v>-22570.65</v>
      </c>
      <c r="F35" s="83">
        <v>-8889.2900000000009</v>
      </c>
      <c r="G35" s="83">
        <v>-8810.0300000000007</v>
      </c>
      <c r="H35" s="83">
        <v>-19314.789999999994</v>
      </c>
      <c r="I35" s="83">
        <v>-13316.090000000011</v>
      </c>
      <c r="J35" s="83">
        <v>-8025.5099999999948</v>
      </c>
      <c r="K35" s="83">
        <v>-21148.06</v>
      </c>
      <c r="L35" s="83">
        <v>-7734.0200000000041</v>
      </c>
      <c r="M35" s="83">
        <v>-19476.110000000015</v>
      </c>
      <c r="N35" s="83">
        <f t="shared" si="0"/>
        <v>-154286.69000000003</v>
      </c>
    </row>
    <row r="36" spans="1:14" ht="14.45" hidden="1" customHeight="1">
      <c r="A36" s="22" t="s">
        <v>63</v>
      </c>
      <c r="B36" s="9">
        <v>-1412.17</v>
      </c>
      <c r="C36" s="9">
        <v>0</v>
      </c>
      <c r="D36" s="9">
        <v>1412.17</v>
      </c>
      <c r="E36" s="83">
        <v>0</v>
      </c>
      <c r="F36" s="83">
        <v>0</v>
      </c>
      <c r="G36" s="83">
        <v>0</v>
      </c>
      <c r="H36" s="83">
        <v>0</v>
      </c>
      <c r="I36" s="83">
        <v>0</v>
      </c>
      <c r="J36" s="83">
        <v>0</v>
      </c>
      <c r="K36" s="83">
        <v>0</v>
      </c>
      <c r="L36" s="83">
        <v>0</v>
      </c>
      <c r="M36" s="83">
        <v>0</v>
      </c>
      <c r="N36" s="83">
        <f t="shared" si="0"/>
        <v>0</v>
      </c>
    </row>
    <row r="37" spans="1:14" ht="14.45" hidden="1" customHeight="1">
      <c r="A37" s="22" t="s">
        <v>65</v>
      </c>
      <c r="B37" s="9">
        <v>0</v>
      </c>
      <c r="C37" s="9">
        <v>-12002.499999999998</v>
      </c>
      <c r="D37" s="9">
        <v>11863.13</v>
      </c>
      <c r="E37" s="83">
        <v>-14732.76</v>
      </c>
      <c r="F37" s="83">
        <v>-1093.6599999999999</v>
      </c>
      <c r="G37" s="83">
        <v>-1058.3900000000001</v>
      </c>
      <c r="H37" s="83">
        <v>-10073.469999999998</v>
      </c>
      <c r="I37" s="83">
        <v>-5576.59</v>
      </c>
      <c r="J37" s="83">
        <v>-1058.380000000001</v>
      </c>
      <c r="K37" s="83">
        <v>-14441.2</v>
      </c>
      <c r="L37" s="83">
        <v>-1058.3800000000047</v>
      </c>
      <c r="M37" s="83">
        <v>-12852.830000000002</v>
      </c>
      <c r="N37" s="83">
        <f t="shared" si="0"/>
        <v>-62085.03</v>
      </c>
    </row>
    <row r="38" spans="1:14" ht="14.45" hidden="1" customHeight="1">
      <c r="A38" s="22" t="s">
        <v>67</v>
      </c>
      <c r="B38" s="9">
        <v>-5769.9000000000015</v>
      </c>
      <c r="C38" s="9">
        <v>-5612.0699999999924</v>
      </c>
      <c r="D38" s="9">
        <v>-5709.6600000000035</v>
      </c>
      <c r="E38" s="83">
        <v>-5507.26</v>
      </c>
      <c r="F38" s="83">
        <v>-5465</v>
      </c>
      <c r="G38" s="83">
        <v>-5421.01</v>
      </c>
      <c r="H38" s="83">
        <v>-5231.6299999999974</v>
      </c>
      <c r="I38" s="83">
        <v>-4883.6500000000015</v>
      </c>
      <c r="J38" s="83">
        <v>-4111.2800000000025</v>
      </c>
      <c r="K38" s="83">
        <v>-3851.0099999999902</v>
      </c>
      <c r="L38" s="83">
        <v>-3819.7900000000009</v>
      </c>
      <c r="M38" s="83">
        <v>-3767.4300000000003</v>
      </c>
      <c r="N38" s="83">
        <f t="shared" si="0"/>
        <v>-59149.689999999995</v>
      </c>
    </row>
    <row r="39" spans="1:14" ht="14.45" hidden="1" customHeight="1">
      <c r="A39" s="22" t="s">
        <v>69</v>
      </c>
      <c r="B39" s="9">
        <v>-1800.8499999999995</v>
      </c>
      <c r="C39" s="9">
        <v>-3639.6599999999989</v>
      </c>
      <c r="D39" s="9">
        <v>-2330.6299999999974</v>
      </c>
      <c r="E39" s="83">
        <v>-2330.63</v>
      </c>
      <c r="F39" s="83">
        <v>-2330.63</v>
      </c>
      <c r="G39" s="83">
        <v>-2330.63</v>
      </c>
      <c r="H39" s="83">
        <v>-4009.6900000000005</v>
      </c>
      <c r="I39" s="83">
        <v>-2855.8500000000004</v>
      </c>
      <c r="J39" s="83">
        <v>-2855.8499999999985</v>
      </c>
      <c r="K39" s="83">
        <v>-2855.85</v>
      </c>
      <c r="L39" s="83">
        <v>-2855.8500000000022</v>
      </c>
      <c r="M39" s="83">
        <v>-2855.8500000000022</v>
      </c>
      <c r="N39" s="83">
        <f t="shared" si="0"/>
        <v>-33051.97</v>
      </c>
    </row>
    <row r="40" spans="1:14">
      <c r="A40" s="6" t="s">
        <v>71</v>
      </c>
      <c r="B40" s="9">
        <v>-337739.52999999985</v>
      </c>
      <c r="C40" s="9">
        <v>-305668.84999999986</v>
      </c>
      <c r="D40" s="9">
        <v>-338263.61999999965</v>
      </c>
      <c r="E40" s="83">
        <v>-334439.23000000004</v>
      </c>
      <c r="F40" s="83">
        <v>-334314.83</v>
      </c>
      <c r="G40" s="83">
        <v>-381617.21</v>
      </c>
      <c r="H40" s="83">
        <v>-342088.37000000034</v>
      </c>
      <c r="I40" s="83">
        <v>-243019.60000000009</v>
      </c>
      <c r="J40" s="83">
        <v>-308887.55999999959</v>
      </c>
      <c r="K40" s="83">
        <v>-327761.59999999998</v>
      </c>
      <c r="L40" s="83">
        <v>-334202.77000000048</v>
      </c>
      <c r="M40" s="83">
        <v>-278286.18000000017</v>
      </c>
      <c r="N40" s="83">
        <f t="shared" si="0"/>
        <v>-3866289.35</v>
      </c>
    </row>
    <row r="41" spans="1:14">
      <c r="A41" s="6" t="s">
        <v>73</v>
      </c>
      <c r="B41" s="9">
        <v>-2427.42</v>
      </c>
      <c r="C41" s="9">
        <v>-2593.5199999999995</v>
      </c>
      <c r="D41" s="9">
        <v>-2865.7300000000032</v>
      </c>
      <c r="E41" s="83">
        <v>1834.98</v>
      </c>
      <c r="F41" s="83">
        <v>-2054.36</v>
      </c>
      <c r="G41" s="83">
        <v>-7555.48</v>
      </c>
      <c r="H41" s="83">
        <v>-4821.3900000000003</v>
      </c>
      <c r="I41" s="83">
        <v>811.90000000000146</v>
      </c>
      <c r="J41" s="83">
        <v>-1943.760000000002</v>
      </c>
      <c r="K41" s="83">
        <v>-3072.4</v>
      </c>
      <c r="L41" s="83">
        <v>-2102.8300000000017</v>
      </c>
      <c r="M41" s="83">
        <v>-4420.3899999999994</v>
      </c>
      <c r="N41" s="83">
        <f t="shared" si="0"/>
        <v>-31210.400000000005</v>
      </c>
    </row>
    <row r="42" spans="1:14">
      <c r="A42" s="14" t="s">
        <v>74</v>
      </c>
      <c r="B42" s="15">
        <v>-85156.049999999581</v>
      </c>
      <c r="C42" s="15">
        <v>-43252.660000000556</v>
      </c>
      <c r="D42" s="15">
        <v>80402.580000001006</v>
      </c>
      <c r="E42" s="83">
        <v>25264.569999999949</v>
      </c>
      <c r="F42" s="83">
        <v>81336.389999999898</v>
      </c>
      <c r="G42" s="83">
        <v>-104712.33999999975</v>
      </c>
      <c r="H42" s="83">
        <v>9248.1270172995428</v>
      </c>
      <c r="I42" s="83">
        <v>-46982.947017301012</v>
      </c>
      <c r="J42" s="83">
        <v>-10968.319999999359</v>
      </c>
      <c r="K42" s="83">
        <v>-12198.7900000011</v>
      </c>
      <c r="L42" s="83">
        <v>-5816.7100000003556</v>
      </c>
      <c r="M42" s="83">
        <v>-55595.959999999366</v>
      </c>
      <c r="N42" s="83">
        <f t="shared" si="0"/>
        <v>-168432.11000000068</v>
      </c>
    </row>
    <row r="43" spans="1:14">
      <c r="A43" s="6" t="s">
        <v>76</v>
      </c>
      <c r="B43" s="9">
        <v>-2802.9799999999996</v>
      </c>
      <c r="C43" s="9">
        <v>947.61000000000058</v>
      </c>
      <c r="D43" s="9">
        <v>-947.61000000000058</v>
      </c>
      <c r="E43" s="83">
        <v>-6002.15</v>
      </c>
      <c r="F43" s="83">
        <v>-1961.4000000000005</v>
      </c>
      <c r="G43" s="83">
        <v>-1678.2</v>
      </c>
      <c r="H43" s="83">
        <v>-1678.2000000000007</v>
      </c>
      <c r="I43" s="83">
        <v>-1788.42</v>
      </c>
      <c r="J43" s="83">
        <v>-1678.1899999999987</v>
      </c>
      <c r="K43" s="83">
        <v>-1735.35</v>
      </c>
      <c r="L43" s="83">
        <v>-1674.0999999999985</v>
      </c>
      <c r="M43" s="83">
        <v>-1735.3600000000006</v>
      </c>
      <c r="N43" s="83">
        <f t="shared" si="0"/>
        <v>-22734.35</v>
      </c>
    </row>
    <row r="44" spans="1:14">
      <c r="A44" s="6" t="s">
        <v>78</v>
      </c>
      <c r="B44" s="9">
        <v>-48946.630000000063</v>
      </c>
      <c r="C44" s="9">
        <v>-43872.719999999972</v>
      </c>
      <c r="D44" s="9">
        <v>-48563.29999999993</v>
      </c>
      <c r="E44" s="83">
        <v>-58332.08</v>
      </c>
      <c r="F44" s="83">
        <v>-60406.149999999994</v>
      </c>
      <c r="G44" s="83">
        <v>-58365.81</v>
      </c>
      <c r="H44" s="83">
        <v>-58365.81</v>
      </c>
      <c r="I44" s="83">
        <v>-68539.429999999993</v>
      </c>
      <c r="J44" s="83">
        <v>-56976.000000000058</v>
      </c>
      <c r="K44" s="83">
        <v>-59480.68</v>
      </c>
      <c r="L44" s="83">
        <v>-57300.989999999991</v>
      </c>
      <c r="M44" s="83">
        <v>-57800.869999999937</v>
      </c>
      <c r="N44" s="83">
        <f t="shared" si="0"/>
        <v>-676950.47</v>
      </c>
    </row>
    <row r="45" spans="1:14" hidden="1">
      <c r="A45" s="6" t="s">
        <v>80</v>
      </c>
      <c r="B45" s="9">
        <v>0</v>
      </c>
      <c r="C45" s="9">
        <v>0</v>
      </c>
      <c r="D45" s="9">
        <v>0</v>
      </c>
      <c r="E45" s="83">
        <v>0</v>
      </c>
      <c r="F45" s="83">
        <v>0</v>
      </c>
      <c r="G45" s="83">
        <v>0</v>
      </c>
      <c r="H45" s="83"/>
      <c r="I45" s="83">
        <v>0</v>
      </c>
      <c r="J45" s="83">
        <v>0</v>
      </c>
      <c r="K45" s="83">
        <v>0</v>
      </c>
      <c r="L45" s="83">
        <v>0</v>
      </c>
      <c r="M45" s="83">
        <v>0</v>
      </c>
      <c r="N45" s="83">
        <f t="shared" si="0"/>
        <v>0</v>
      </c>
    </row>
    <row r="46" spans="1:14" hidden="1">
      <c r="A46" s="6" t="s">
        <v>82</v>
      </c>
      <c r="B46" s="9">
        <v>0</v>
      </c>
      <c r="C46" s="9">
        <v>0</v>
      </c>
      <c r="D46" s="9">
        <v>0</v>
      </c>
      <c r="E46" s="83">
        <v>0</v>
      </c>
      <c r="F46" s="83">
        <v>0</v>
      </c>
      <c r="G46" s="83">
        <v>0</v>
      </c>
      <c r="H46" s="83"/>
      <c r="I46" s="83">
        <v>0</v>
      </c>
      <c r="J46" s="83">
        <v>0</v>
      </c>
      <c r="K46" s="83">
        <v>0</v>
      </c>
      <c r="L46" s="83">
        <v>0</v>
      </c>
      <c r="M46" s="83">
        <v>0</v>
      </c>
      <c r="N46" s="83">
        <f t="shared" si="0"/>
        <v>0</v>
      </c>
    </row>
    <row r="47" spans="1:14">
      <c r="A47" s="14" t="s">
        <v>83</v>
      </c>
      <c r="B47" s="15">
        <v>-136905.65999999963</v>
      </c>
      <c r="C47" s="15">
        <v>-86177.770000000499</v>
      </c>
      <c r="D47" s="15">
        <v>30891.670000000973</v>
      </c>
      <c r="E47" s="83">
        <v>-39069.660000000054</v>
      </c>
      <c r="F47" s="83">
        <v>18968.839999999909</v>
      </c>
      <c r="G47" s="83">
        <v>-164756.34999999969</v>
      </c>
      <c r="H47" s="83">
        <v>-50795.882982700481</v>
      </c>
      <c r="I47" s="83">
        <v>-117310.79701730097</v>
      </c>
      <c r="J47" s="83">
        <v>-69622.509999999427</v>
      </c>
      <c r="K47" s="83">
        <v>-49017.239999998885</v>
      </c>
      <c r="L47" s="83">
        <v>-64791.800000000338</v>
      </c>
      <c r="M47" s="83">
        <v>-115132.18999999936</v>
      </c>
      <c r="N47" s="83">
        <f t="shared" si="0"/>
        <v>-843719.34999999835</v>
      </c>
    </row>
    <row r="48" spans="1:14" ht="3.6" customHeight="1">
      <c r="A48" s="6" t="s">
        <v>84</v>
      </c>
      <c r="B48" s="9">
        <v>-25480.390000000014</v>
      </c>
      <c r="C48" s="9">
        <v>-24029.439999999988</v>
      </c>
      <c r="D48" s="9">
        <v>-24040.040000000008</v>
      </c>
      <c r="E48" s="83">
        <v>-21148.39</v>
      </c>
      <c r="F48" s="83">
        <v>-27868.569999999996</v>
      </c>
      <c r="G48" s="83">
        <v>-4627.4000000000096</v>
      </c>
      <c r="H48" s="83">
        <v>-28426.799999999996</v>
      </c>
      <c r="I48" s="83">
        <v>-31187.23</v>
      </c>
      <c r="J48" s="83">
        <v>2968.7000000000116</v>
      </c>
      <c r="K48" s="83">
        <v>-31858.31</v>
      </c>
      <c r="L48" s="83">
        <v>-26991.880000000034</v>
      </c>
      <c r="M48" s="83">
        <v>6775.4000000000524</v>
      </c>
      <c r="N48" s="83">
        <f t="shared" si="0"/>
        <v>-235914.34999999998</v>
      </c>
    </row>
    <row r="49" spans="1:14">
      <c r="A49" s="12" t="s">
        <v>86</v>
      </c>
      <c r="B49" s="23">
        <v>0</v>
      </c>
      <c r="C49" s="23">
        <v>0</v>
      </c>
      <c r="D49" s="23">
        <v>0</v>
      </c>
      <c r="E49" s="83">
        <v>0</v>
      </c>
      <c r="F49" s="83">
        <v>0</v>
      </c>
      <c r="G49" s="83">
        <v>0</v>
      </c>
      <c r="H49" s="83">
        <v>0</v>
      </c>
      <c r="I49" s="83">
        <v>0</v>
      </c>
      <c r="J49" s="83">
        <v>0</v>
      </c>
      <c r="K49" s="83">
        <v>0</v>
      </c>
      <c r="L49" s="83"/>
      <c r="M49" s="83"/>
      <c r="N49" s="83">
        <f t="shared" si="0"/>
        <v>0</v>
      </c>
    </row>
    <row r="50" spans="1:14">
      <c r="A50" s="12" t="s">
        <v>88</v>
      </c>
      <c r="B50" s="23">
        <v>-25480.390000000014</v>
      </c>
      <c r="C50" s="23">
        <v>-24029.439999999988</v>
      </c>
      <c r="D50" s="23">
        <v>-24040.040000000008</v>
      </c>
      <c r="E50" s="83">
        <v>-21148.39</v>
      </c>
      <c r="F50" s="83">
        <v>-27868.569999999996</v>
      </c>
      <c r="G50" s="83">
        <v>-4627.4000000000096</v>
      </c>
      <c r="H50" s="83">
        <v>-28426.799999999996</v>
      </c>
      <c r="I50" s="83">
        <v>-31187.23</v>
      </c>
      <c r="J50" s="83">
        <v>2968.7000000000116</v>
      </c>
      <c r="K50" s="83">
        <v>-31858.31</v>
      </c>
      <c r="L50" s="83">
        <v>-26991.880000000034</v>
      </c>
      <c r="M50" s="83">
        <v>6775.4000000000524</v>
      </c>
      <c r="N50" s="83">
        <f t="shared" si="0"/>
        <v>-235914.34999999998</v>
      </c>
    </row>
    <row r="51" spans="1:14">
      <c r="A51" s="6" t="s">
        <v>90</v>
      </c>
      <c r="B51" s="9">
        <v>0</v>
      </c>
      <c r="C51" s="9">
        <v>-4915.55</v>
      </c>
      <c r="D51" s="9">
        <v>0</v>
      </c>
      <c r="E51" s="83">
        <v>0</v>
      </c>
      <c r="F51" s="83">
        <v>0</v>
      </c>
      <c r="G51" s="83">
        <v>0</v>
      </c>
      <c r="H51" s="83">
        <v>0</v>
      </c>
      <c r="I51" s="83">
        <v>0</v>
      </c>
      <c r="J51" s="83">
        <v>0</v>
      </c>
      <c r="K51" s="83">
        <v>0</v>
      </c>
      <c r="L51" s="83">
        <v>0</v>
      </c>
      <c r="M51" s="83">
        <v>0</v>
      </c>
      <c r="N51" s="83">
        <f t="shared" si="0"/>
        <v>-4915.55</v>
      </c>
    </row>
    <row r="52" spans="1:14">
      <c r="A52" s="12" t="s">
        <v>92</v>
      </c>
      <c r="B52" s="23">
        <v>0</v>
      </c>
      <c r="C52" s="23">
        <v>960</v>
      </c>
      <c r="D52" s="23">
        <v>0</v>
      </c>
      <c r="E52" s="83">
        <v>0</v>
      </c>
      <c r="F52" s="83">
        <v>0</v>
      </c>
      <c r="G52" s="83">
        <v>0</v>
      </c>
      <c r="H52" s="83">
        <v>0</v>
      </c>
      <c r="I52" s="83">
        <v>0</v>
      </c>
      <c r="J52" s="83">
        <v>0</v>
      </c>
      <c r="K52" s="83">
        <v>0</v>
      </c>
      <c r="L52" s="83">
        <v>0</v>
      </c>
      <c r="M52" s="83">
        <v>0</v>
      </c>
      <c r="N52" s="83">
        <f t="shared" si="0"/>
        <v>960</v>
      </c>
    </row>
    <row r="53" spans="1:14">
      <c r="A53" s="12" t="s">
        <v>94</v>
      </c>
      <c r="B53" s="23">
        <v>0</v>
      </c>
      <c r="C53" s="23">
        <v>-5875.55</v>
      </c>
      <c r="D53" s="23">
        <v>0</v>
      </c>
      <c r="E53" s="83">
        <v>0</v>
      </c>
      <c r="F53" s="83">
        <v>0</v>
      </c>
      <c r="G53" s="83">
        <v>0</v>
      </c>
      <c r="H53" s="83">
        <v>0</v>
      </c>
      <c r="I53" s="83">
        <v>0</v>
      </c>
      <c r="J53" s="83">
        <v>0</v>
      </c>
      <c r="K53" s="83">
        <v>0</v>
      </c>
      <c r="L53" s="83">
        <v>0</v>
      </c>
      <c r="M53" s="83">
        <v>0</v>
      </c>
      <c r="N53" s="83">
        <f t="shared" si="0"/>
        <v>-5875.55</v>
      </c>
    </row>
    <row r="54" spans="1:14">
      <c r="A54" s="18" t="s">
        <v>95</v>
      </c>
      <c r="B54" s="15">
        <v>-162386.04999999964</v>
      </c>
      <c r="C54" s="15">
        <v>-115122.76000000052</v>
      </c>
      <c r="D54" s="15">
        <v>6851.6300000010524</v>
      </c>
      <c r="E54" s="83">
        <v>-60218.050000000054</v>
      </c>
      <c r="F54" s="83">
        <v>-8899.7300000000869</v>
      </c>
      <c r="G54" s="83">
        <v>-169383.74999999971</v>
      </c>
      <c r="H54" s="83">
        <v>-79222.682982700469</v>
      </c>
      <c r="I54" s="83">
        <v>-148498.02701730095</v>
      </c>
      <c r="J54" s="83">
        <v>-66653.809999999474</v>
      </c>
      <c r="K54" s="83">
        <v>-80875.549999998882</v>
      </c>
      <c r="L54" s="83">
        <v>-91783.680000000284</v>
      </c>
      <c r="M54" s="83">
        <v>-108356.78999999934</v>
      </c>
      <c r="N54" s="83">
        <f t="shared" si="0"/>
        <v>-1084549.2499999984</v>
      </c>
    </row>
    <row r="55" spans="1:14">
      <c r="A55" s="6" t="s">
        <v>97</v>
      </c>
      <c r="B55" s="9">
        <v>0</v>
      </c>
      <c r="C55" s="9">
        <v>0</v>
      </c>
      <c r="D55" s="9">
        <v>0</v>
      </c>
      <c r="E55" s="83">
        <v>0</v>
      </c>
      <c r="F55" s="83">
        <v>0</v>
      </c>
      <c r="G55" s="83">
        <v>0</v>
      </c>
      <c r="H55" s="83">
        <v>0</v>
      </c>
      <c r="I55" s="83">
        <v>0</v>
      </c>
      <c r="J55" s="83">
        <v>0</v>
      </c>
      <c r="K55" s="83">
        <v>0</v>
      </c>
      <c r="L55" s="83">
        <v>0</v>
      </c>
      <c r="M55" s="83">
        <v>0</v>
      </c>
      <c r="N55" s="83">
        <f t="shared" si="0"/>
        <v>0</v>
      </c>
    </row>
    <row r="56" spans="1:14" ht="15.75" thickBot="1">
      <c r="A56" s="25" t="s">
        <v>98</v>
      </c>
      <c r="B56" s="26">
        <v>-162386.04999999964</v>
      </c>
      <c r="C56" s="26">
        <v>-115122.76000000052</v>
      </c>
      <c r="D56" s="26">
        <v>6851.6300000010524</v>
      </c>
      <c r="E56" s="83">
        <v>-60218.050000000054</v>
      </c>
      <c r="F56" s="83">
        <v>-8899.7300000000869</v>
      </c>
      <c r="G56" s="83">
        <v>-169383.74999999971</v>
      </c>
      <c r="H56" s="83">
        <v>-79222.682982700469</v>
      </c>
      <c r="I56" s="83">
        <v>-148498.02701730095</v>
      </c>
      <c r="J56" s="83">
        <v>-66653.809999999474</v>
      </c>
      <c r="K56" s="83">
        <v>-80875.549999998882</v>
      </c>
      <c r="L56" s="83">
        <v>-91783.680000000284</v>
      </c>
      <c r="M56" s="83">
        <v>-108356.78999999934</v>
      </c>
      <c r="N56" s="83">
        <f t="shared" si="0"/>
        <v>-1084549.2499999984</v>
      </c>
    </row>
  </sheetData>
  <mergeCells count="14">
    <mergeCell ref="N1:N3"/>
    <mergeCell ref="K1:K3"/>
    <mergeCell ref="L1:L3"/>
    <mergeCell ref="M1:M3"/>
    <mergeCell ref="A2:A3"/>
    <mergeCell ref="B1:B3"/>
    <mergeCell ref="C1:C3"/>
    <mergeCell ref="D1:D3"/>
    <mergeCell ref="E1:E3"/>
    <mergeCell ref="F1:F3"/>
    <mergeCell ref="G1:G3"/>
    <mergeCell ref="H1:H3"/>
    <mergeCell ref="I1:I3"/>
    <mergeCell ref="J1:J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F58F25-F1FD-414C-A6BF-CC0BC8EE43FA}">
  <dimension ref="A1:M4"/>
  <sheetViews>
    <sheetView workbookViewId="0">
      <selection activeCell="A2" sqref="A1:M4"/>
    </sheetView>
  </sheetViews>
  <sheetFormatPr defaultRowHeight="15"/>
  <cols>
    <col min="2" max="3" width="10.28515625" bestFit="1" customWidth="1"/>
    <col min="4" max="4" width="8.28515625" bestFit="1" customWidth="1"/>
    <col min="5" max="6" width="7.7109375" bestFit="1" customWidth="1"/>
    <col min="7" max="7" width="10.7109375" bestFit="1" customWidth="1"/>
    <col min="8" max="8" width="6.5703125" bestFit="1" customWidth="1"/>
    <col min="9" max="11" width="9.5703125" bestFit="1" customWidth="1"/>
    <col min="12" max="12" width="8.28515625" bestFit="1" customWidth="1"/>
    <col min="13" max="13" width="9.5703125" bestFit="1" customWidth="1"/>
  </cols>
  <sheetData>
    <row r="1" spans="1:13">
      <c r="B1" s="225">
        <v>45292</v>
      </c>
      <c r="C1" s="225">
        <v>45323</v>
      </c>
      <c r="D1" s="225">
        <v>45352</v>
      </c>
      <c r="E1" s="233">
        <v>45383</v>
      </c>
      <c r="F1" s="233">
        <v>45413</v>
      </c>
      <c r="G1" s="233">
        <v>45444</v>
      </c>
      <c r="H1" s="233">
        <v>45474</v>
      </c>
      <c r="I1" s="233">
        <v>45505</v>
      </c>
      <c r="J1" s="233">
        <v>45536</v>
      </c>
      <c r="K1" s="233">
        <v>45566</v>
      </c>
      <c r="L1" s="233">
        <v>45597</v>
      </c>
      <c r="M1" s="233">
        <v>45627</v>
      </c>
    </row>
    <row r="2" spans="1:13">
      <c r="B2" s="226"/>
      <c r="C2" s="226"/>
      <c r="D2" s="226"/>
      <c r="E2" s="234"/>
      <c r="F2" s="234"/>
      <c r="G2" s="234"/>
      <c r="H2" s="234"/>
      <c r="I2" s="234"/>
      <c r="J2" s="234"/>
      <c r="K2" s="234"/>
      <c r="L2" s="234"/>
      <c r="M2" s="234"/>
    </row>
    <row r="3" spans="1:13">
      <c r="B3" s="226"/>
      <c r="C3" s="226"/>
      <c r="D3" s="226"/>
      <c r="E3" s="234"/>
      <c r="F3" s="234"/>
      <c r="G3" s="234"/>
      <c r="H3" s="234"/>
      <c r="I3" s="234"/>
      <c r="J3" s="234"/>
      <c r="K3" s="234"/>
      <c r="L3" s="234"/>
      <c r="M3" s="234"/>
    </row>
    <row r="4" spans="1:13">
      <c r="A4" t="s">
        <v>74</v>
      </c>
      <c r="B4" s="15">
        <v>-85156.049999999581</v>
      </c>
      <c r="C4" s="15">
        <v>-43252.660000000556</v>
      </c>
      <c r="D4" s="15">
        <v>80402.580000001006</v>
      </c>
      <c r="E4" s="83">
        <v>25264.569999999949</v>
      </c>
      <c r="F4" s="83">
        <v>81336.389999999898</v>
      </c>
      <c r="G4" s="83">
        <v>-104712.33999999975</v>
      </c>
      <c r="H4" s="83">
        <v>9248.1270172995428</v>
      </c>
      <c r="I4" s="83">
        <v>-46982.947017301012</v>
      </c>
      <c r="J4" s="83">
        <v>-10968.319999999359</v>
      </c>
      <c r="K4" s="83">
        <v>-12198.7900000011</v>
      </c>
      <c r="L4" s="83">
        <v>-5816.7100000003556</v>
      </c>
      <c r="M4" s="83">
        <v>-55595.959999999366</v>
      </c>
    </row>
  </sheetData>
  <mergeCells count="12">
    <mergeCell ref="M1:M3"/>
    <mergeCell ref="B1:B3"/>
    <mergeCell ref="C1:C3"/>
    <mergeCell ref="D1:D3"/>
    <mergeCell ref="E1:E3"/>
    <mergeCell ref="F1:F3"/>
    <mergeCell ref="G1:G3"/>
    <mergeCell ref="H1:H3"/>
    <mergeCell ref="I1:I3"/>
    <mergeCell ref="J1:J3"/>
    <mergeCell ref="K1:K3"/>
    <mergeCell ref="L1:L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749E00-9BD4-4B03-9AFB-F3445F39CC23}">
  <dimension ref="A1:M16"/>
  <sheetViews>
    <sheetView workbookViewId="0">
      <selection activeCell="I1" sqref="I1:M16"/>
    </sheetView>
  </sheetViews>
  <sheetFormatPr defaultRowHeight="15"/>
  <cols>
    <col min="2" max="2" width="15.28515625" bestFit="1" customWidth="1"/>
    <col min="3" max="5" width="13.42578125" bestFit="1" customWidth="1"/>
    <col min="6" max="6" width="14.28515625" bestFit="1" customWidth="1"/>
    <col min="9" max="9" width="32.5703125" bestFit="1" customWidth="1"/>
    <col min="10" max="11" width="10.140625" customWidth="1"/>
    <col min="12" max="12" width="13.85546875" customWidth="1"/>
    <col min="13" max="13" width="12.140625" customWidth="1"/>
  </cols>
  <sheetData>
    <row r="1" spans="1:13" ht="15.75" thickBot="1">
      <c r="A1" s="67"/>
      <c r="B1" s="99" t="s">
        <v>100</v>
      </c>
      <c r="C1" s="99" t="s">
        <v>101</v>
      </c>
      <c r="D1" s="99" t="s">
        <v>233</v>
      </c>
      <c r="E1" s="99" t="s">
        <v>234</v>
      </c>
      <c r="F1" s="99" t="s">
        <v>235</v>
      </c>
      <c r="I1" s="104" t="s">
        <v>236</v>
      </c>
      <c r="J1" s="105">
        <v>2023</v>
      </c>
      <c r="K1" s="105">
        <v>2024</v>
      </c>
      <c r="L1" s="106" t="s">
        <v>237</v>
      </c>
      <c r="M1" s="105" t="s">
        <v>238</v>
      </c>
    </row>
    <row r="2" spans="1:13" ht="15.75" thickBot="1">
      <c r="A2" s="99">
        <v>45292</v>
      </c>
      <c r="B2" s="100">
        <v>828490.30999999959</v>
      </c>
      <c r="C2" s="100">
        <v>22500</v>
      </c>
      <c r="D2" s="100">
        <f>+B2+C2</f>
        <v>850990.30999999959</v>
      </c>
      <c r="E2" s="100">
        <v>756179.91000000015</v>
      </c>
      <c r="F2" s="102">
        <f>+(D2-E2)/E2</f>
        <v>0.12538074437867494</v>
      </c>
      <c r="I2" s="107" t="s">
        <v>239</v>
      </c>
      <c r="J2" s="108">
        <v>2257441</v>
      </c>
      <c r="K2" s="108">
        <v>2257441</v>
      </c>
      <c r="L2" s="108">
        <v>611308</v>
      </c>
      <c r="M2" s="109">
        <v>0.27</v>
      </c>
    </row>
    <row r="3" spans="1:13" ht="15.75" thickBot="1">
      <c r="A3" s="99">
        <v>45323</v>
      </c>
      <c r="B3" s="100">
        <v>783163.46</v>
      </c>
      <c r="C3" s="100">
        <v>48087.5</v>
      </c>
      <c r="D3" s="100">
        <f t="shared" ref="D3:D14" si="0">+B3+C3</f>
        <v>831250.96</v>
      </c>
      <c r="E3" s="100">
        <v>683418.56999999937</v>
      </c>
      <c r="F3" s="102">
        <f t="shared" ref="F3:F14" si="1">+(D3-E3)/E3</f>
        <v>0.21631310076927049</v>
      </c>
      <c r="I3" s="107" t="s">
        <v>240</v>
      </c>
      <c r="J3" s="108">
        <v>1159463</v>
      </c>
      <c r="K3" s="108">
        <v>1159463</v>
      </c>
      <c r="L3" s="108">
        <v>-226689</v>
      </c>
      <c r="M3" s="109">
        <v>-0.2</v>
      </c>
    </row>
    <row r="4" spans="1:13" ht="15.75" thickBot="1">
      <c r="A4" s="99">
        <v>45352</v>
      </c>
      <c r="B4" s="100">
        <v>697983.54999999981</v>
      </c>
      <c r="C4" s="100">
        <v>149817.5</v>
      </c>
      <c r="D4" s="100">
        <f t="shared" si="0"/>
        <v>847801.04999999981</v>
      </c>
      <c r="E4" s="100">
        <v>908688.36000000127</v>
      </c>
      <c r="F4" s="102">
        <f t="shared" si="1"/>
        <v>-6.7005711397030959E-2</v>
      </c>
      <c r="I4" s="107" t="s">
        <v>241</v>
      </c>
      <c r="J4" s="108">
        <v>925952</v>
      </c>
      <c r="K4" s="108">
        <v>925952</v>
      </c>
      <c r="L4" s="108">
        <v>18291</v>
      </c>
      <c r="M4" s="109">
        <v>0.02</v>
      </c>
    </row>
    <row r="5" spans="1:13" ht="15.75" thickBot="1">
      <c r="A5" s="99">
        <v>45383</v>
      </c>
      <c r="B5" s="100">
        <v>782177.67</v>
      </c>
      <c r="C5" s="100">
        <v>182388</v>
      </c>
      <c r="D5" s="100">
        <f t="shared" si="0"/>
        <v>964565.67</v>
      </c>
      <c r="E5" s="100">
        <v>902607.17</v>
      </c>
      <c r="F5" s="102">
        <f t="shared" si="1"/>
        <v>6.8643926238698055E-2</v>
      </c>
      <c r="I5" s="107" t="s">
        <v>242</v>
      </c>
      <c r="J5" s="108">
        <v>563801</v>
      </c>
      <c r="K5" s="108">
        <v>563801</v>
      </c>
      <c r="L5" s="108">
        <v>-232132</v>
      </c>
      <c r="M5" s="109">
        <v>-0.41</v>
      </c>
    </row>
    <row r="6" spans="1:13" ht="15.75" thickBot="1">
      <c r="A6" s="99">
        <v>45413</v>
      </c>
      <c r="B6" s="100">
        <v>652920.61</v>
      </c>
      <c r="C6" s="100">
        <v>296716.65000000002</v>
      </c>
      <c r="D6" s="100">
        <f t="shared" si="0"/>
        <v>949637.26</v>
      </c>
      <c r="E6" s="100">
        <v>1006046.0499999999</v>
      </c>
      <c r="F6" s="102">
        <f t="shared" si="1"/>
        <v>-5.6069789250700726E-2</v>
      </c>
      <c r="I6" s="107" t="s">
        <v>243</v>
      </c>
      <c r="J6" s="108">
        <v>654827</v>
      </c>
      <c r="K6" s="108">
        <v>654827</v>
      </c>
      <c r="L6" s="108">
        <v>-5285</v>
      </c>
      <c r="M6" s="109">
        <v>-0.01</v>
      </c>
    </row>
    <row r="7" spans="1:13" ht="15.75" thickBot="1">
      <c r="A7" s="99">
        <v>45444</v>
      </c>
      <c r="B7" s="100">
        <v>590268.60999999987</v>
      </c>
      <c r="C7" s="100">
        <v>171258</v>
      </c>
      <c r="D7" s="100">
        <f t="shared" si="0"/>
        <v>761526.60999999987</v>
      </c>
      <c r="E7" s="100">
        <v>940869.48000000021</v>
      </c>
      <c r="F7" s="102">
        <f t="shared" si="1"/>
        <v>-0.19061397336429736</v>
      </c>
      <c r="I7" s="107" t="s">
        <v>244</v>
      </c>
      <c r="J7" s="108">
        <v>558759</v>
      </c>
      <c r="K7" s="108">
        <v>558759</v>
      </c>
      <c r="L7" s="108">
        <v>-90979</v>
      </c>
      <c r="M7" s="109">
        <v>-0.16</v>
      </c>
    </row>
    <row r="8" spans="1:13" ht="15.75" thickBot="1">
      <c r="A8" s="99">
        <v>45474</v>
      </c>
      <c r="B8" s="100">
        <v>615324.7100000002</v>
      </c>
      <c r="C8" s="100">
        <v>92760</v>
      </c>
      <c r="D8" s="100">
        <f t="shared" si="0"/>
        <v>708084.7100000002</v>
      </c>
      <c r="E8" s="100">
        <v>1267575.7799999998</v>
      </c>
      <c r="F8" s="102">
        <f t="shared" si="1"/>
        <v>-0.44138668380047441</v>
      </c>
      <c r="I8" s="107" t="s">
        <v>245</v>
      </c>
      <c r="J8" s="108">
        <v>658859</v>
      </c>
      <c r="K8" s="108">
        <v>658859</v>
      </c>
      <c r="L8" s="108">
        <v>234614</v>
      </c>
      <c r="M8" s="109">
        <v>0.36</v>
      </c>
    </row>
    <row r="9" spans="1:13" ht="15.75" thickBot="1">
      <c r="A9" s="99">
        <v>45505</v>
      </c>
      <c r="B9" s="100">
        <v>372882.23999999976</v>
      </c>
      <c r="C9" s="100">
        <v>298680</v>
      </c>
      <c r="D9" s="100">
        <f t="shared" si="0"/>
        <v>671562.23999999976</v>
      </c>
      <c r="E9" s="100">
        <v>637249.40999999968</v>
      </c>
      <c r="F9" s="102">
        <f t="shared" si="1"/>
        <v>5.3845212661711356E-2</v>
      </c>
      <c r="I9" s="107" t="s">
        <v>246</v>
      </c>
      <c r="J9" s="108">
        <v>22987</v>
      </c>
      <c r="K9" s="108">
        <v>22987</v>
      </c>
      <c r="L9" s="108">
        <v>-317197</v>
      </c>
      <c r="M9" s="109">
        <v>-13.8</v>
      </c>
    </row>
    <row r="10" spans="1:13" ht="15.75" thickBot="1">
      <c r="A10" s="99">
        <v>45536</v>
      </c>
      <c r="B10" s="100">
        <v>551502.25</v>
      </c>
      <c r="C10" s="100">
        <v>83731.999999999884</v>
      </c>
      <c r="D10" s="100">
        <f t="shared" si="0"/>
        <v>635234.24999999988</v>
      </c>
      <c r="E10" s="100">
        <v>890126.62999999989</v>
      </c>
      <c r="F10" s="102">
        <f t="shared" si="1"/>
        <v>-0.2863551897104798</v>
      </c>
      <c r="I10" s="107" t="s">
        <v>247</v>
      </c>
      <c r="J10" s="108">
        <v>165672</v>
      </c>
      <c r="K10" s="108">
        <v>165672</v>
      </c>
      <c r="L10" s="108">
        <v>-19425</v>
      </c>
      <c r="M10" s="109">
        <v>-0.12</v>
      </c>
    </row>
    <row r="11" spans="1:13" ht="15.75" thickBot="1">
      <c r="A11" s="99">
        <v>45566</v>
      </c>
      <c r="B11" s="100">
        <v>617148.49000000022</v>
      </c>
      <c r="C11" s="100">
        <v>186650.13000000012</v>
      </c>
      <c r="D11" s="100">
        <f t="shared" si="0"/>
        <v>803798.62000000034</v>
      </c>
      <c r="E11" s="100">
        <v>930880.40000000037</v>
      </c>
      <c r="F11" s="102">
        <f t="shared" si="1"/>
        <v>-0.13651783838181572</v>
      </c>
      <c r="I11" s="107" t="s">
        <v>248</v>
      </c>
      <c r="J11" s="108">
        <v>185066</v>
      </c>
      <c r="K11" s="108">
        <v>185066</v>
      </c>
      <c r="L11" s="108">
        <v>14676</v>
      </c>
      <c r="M11" s="109">
        <v>0.08</v>
      </c>
    </row>
    <row r="12" spans="1:13" ht="15.75" thickBot="1">
      <c r="A12" s="99">
        <v>45597</v>
      </c>
      <c r="B12" s="100">
        <v>427021.45000000019</v>
      </c>
      <c r="C12" s="100">
        <v>126558.47999999998</v>
      </c>
      <c r="D12" s="100">
        <f t="shared" si="0"/>
        <v>553579.93000000017</v>
      </c>
      <c r="E12" s="100">
        <v>891157.65000000037</v>
      </c>
      <c r="F12" s="102">
        <f t="shared" si="1"/>
        <v>-0.37880808182480402</v>
      </c>
      <c r="I12" s="107" t="s">
        <v>249</v>
      </c>
      <c r="J12" s="108">
        <v>51534</v>
      </c>
      <c r="K12" s="108">
        <v>51534</v>
      </c>
      <c r="L12" s="108">
        <v>-110907</v>
      </c>
      <c r="M12" s="109">
        <v>-2.15</v>
      </c>
    </row>
    <row r="13" spans="1:13" ht="15.75" thickBot="1">
      <c r="A13" s="99">
        <v>45627</v>
      </c>
      <c r="B13" s="100">
        <v>312966.45000000019</v>
      </c>
      <c r="C13" s="100">
        <v>237299.24</v>
      </c>
      <c r="D13" s="100">
        <f t="shared" si="0"/>
        <v>550265.69000000018</v>
      </c>
      <c r="E13" s="100">
        <v>689105.04999999981</v>
      </c>
      <c r="F13" s="102">
        <f t="shared" si="1"/>
        <v>-0.20147778629687835</v>
      </c>
      <c r="I13" s="107" t="s">
        <v>250</v>
      </c>
      <c r="J13" s="108">
        <v>86939</v>
      </c>
      <c r="K13" s="108">
        <v>86939</v>
      </c>
      <c r="L13" s="108">
        <v>-49831</v>
      </c>
      <c r="M13" s="109">
        <v>-0.56999999999999995</v>
      </c>
    </row>
    <row r="14" spans="1:13" ht="15.75" thickBot="1">
      <c r="A14" s="67" t="s">
        <v>232</v>
      </c>
      <c r="B14" s="101">
        <f>SUM(B2:B13)</f>
        <v>7231849.7999999989</v>
      </c>
      <c r="C14" s="101">
        <f>SUM(C2:C13)</f>
        <v>1896447.5</v>
      </c>
      <c r="D14" s="101">
        <f t="shared" si="0"/>
        <v>9128297.2999999989</v>
      </c>
      <c r="E14" s="101">
        <f>SUM(E2:E13)</f>
        <v>10503904.460000001</v>
      </c>
      <c r="F14" s="103">
        <f t="shared" si="1"/>
        <v>-0.13096150724127986</v>
      </c>
      <c r="I14" s="107" t="s">
        <v>251</v>
      </c>
      <c r="J14" s="108">
        <v>96756</v>
      </c>
      <c r="K14" s="108">
        <v>96756</v>
      </c>
      <c r="L14" s="108">
        <v>-32029</v>
      </c>
      <c r="M14" s="109">
        <v>-0.33</v>
      </c>
    </row>
    <row r="15" spans="1:13" ht="15.75" thickBot="1">
      <c r="I15" s="107" t="s">
        <v>252</v>
      </c>
      <c r="J15" s="108">
        <v>70523</v>
      </c>
      <c r="K15" s="108">
        <v>70523</v>
      </c>
      <c r="L15" s="108">
        <v>4151</v>
      </c>
      <c r="M15" s="109">
        <v>0.06</v>
      </c>
    </row>
    <row r="16" spans="1:13" ht="15.75" thickBot="1">
      <c r="I16" s="107" t="s">
        <v>253</v>
      </c>
      <c r="J16" s="108">
        <v>57438</v>
      </c>
      <c r="K16" s="108">
        <v>57438</v>
      </c>
      <c r="L16" s="110">
        <v>167</v>
      </c>
      <c r="M16" s="109">
        <v>0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DEF3CB-A9B3-4704-9DC1-277B3B274435}">
  <dimension ref="A1:H17"/>
  <sheetViews>
    <sheetView workbookViewId="0">
      <selection activeCell="J7" sqref="J7"/>
    </sheetView>
  </sheetViews>
  <sheetFormatPr defaultRowHeight="15"/>
  <cols>
    <col min="1" max="1" width="13.7109375" bestFit="1" customWidth="1"/>
    <col min="2" max="2" width="10.85546875" bestFit="1" customWidth="1"/>
    <col min="3" max="3" width="11" bestFit="1" customWidth="1"/>
    <col min="4" max="4" width="10.7109375" bestFit="1" customWidth="1"/>
    <col min="5" max="5" width="12" bestFit="1" customWidth="1"/>
    <col min="6" max="6" width="10.7109375" bestFit="1" customWidth="1"/>
    <col min="7" max="7" width="17.7109375" bestFit="1" customWidth="1"/>
    <col min="8" max="8" width="12.7109375" bestFit="1" customWidth="1"/>
  </cols>
  <sheetData>
    <row r="1" spans="1:8" ht="15.75" thickBot="1">
      <c r="A1" s="93" t="s">
        <v>183</v>
      </c>
      <c r="B1" s="94" t="s">
        <v>184</v>
      </c>
      <c r="C1" s="94" t="s">
        <v>185</v>
      </c>
      <c r="D1" s="94" t="s">
        <v>186</v>
      </c>
      <c r="E1" s="94" t="s">
        <v>187</v>
      </c>
      <c r="F1" s="94" t="s">
        <v>188</v>
      </c>
      <c r="G1" s="94" t="s">
        <v>217</v>
      </c>
      <c r="H1" s="94" t="s">
        <v>218</v>
      </c>
    </row>
    <row r="2" spans="1:8" ht="15.75" thickBot="1">
      <c r="A2" s="86" t="s">
        <v>189</v>
      </c>
      <c r="B2" s="87" t="s">
        <v>190</v>
      </c>
      <c r="C2" s="88">
        <v>35895</v>
      </c>
      <c r="D2" s="89">
        <v>49855.63</v>
      </c>
      <c r="E2" s="89">
        <v>1599.25</v>
      </c>
      <c r="F2" s="90">
        <v>31.17</v>
      </c>
      <c r="G2" s="91">
        <f>+D2/12</f>
        <v>4154.6358333333328</v>
      </c>
      <c r="H2" s="91">
        <f>+G2*12</f>
        <v>49855.62999999999</v>
      </c>
    </row>
    <row r="3" spans="1:8" ht="15.75" thickBot="1">
      <c r="A3" s="86" t="s">
        <v>191</v>
      </c>
      <c r="B3" s="87" t="s">
        <v>192</v>
      </c>
      <c r="C3" s="88">
        <v>43846</v>
      </c>
      <c r="D3" s="89">
        <v>45961.56</v>
      </c>
      <c r="E3" s="89">
        <v>1734</v>
      </c>
      <c r="F3" s="90">
        <v>26.51</v>
      </c>
      <c r="G3" s="91">
        <f t="shared" ref="G3:G15" si="0">+D3/12</f>
        <v>3830.1299999999997</v>
      </c>
      <c r="H3" s="91">
        <f t="shared" ref="H3:H16" si="1">+G3*12</f>
        <v>45961.56</v>
      </c>
    </row>
    <row r="4" spans="1:8" ht="15.75" thickBot="1">
      <c r="A4" s="86" t="s">
        <v>193</v>
      </c>
      <c r="B4" s="87" t="s">
        <v>194</v>
      </c>
      <c r="C4" s="88">
        <v>35895</v>
      </c>
      <c r="D4" s="89">
        <v>48443.29</v>
      </c>
      <c r="E4" s="89">
        <v>1584</v>
      </c>
      <c r="F4" s="90">
        <v>30.58</v>
      </c>
      <c r="G4" s="91">
        <f t="shared" si="0"/>
        <v>4036.9408333333336</v>
      </c>
      <c r="H4" s="91">
        <f t="shared" si="1"/>
        <v>48443.29</v>
      </c>
    </row>
    <row r="5" spans="1:8" ht="15.75" thickBot="1">
      <c r="A5" s="86" t="s">
        <v>195</v>
      </c>
      <c r="B5" s="87" t="s">
        <v>196</v>
      </c>
      <c r="C5" s="88">
        <v>42401</v>
      </c>
      <c r="D5" s="89">
        <v>37902.129999999997</v>
      </c>
      <c r="E5" s="89">
        <v>1638</v>
      </c>
      <c r="F5" s="90">
        <v>23.14</v>
      </c>
      <c r="G5" s="91">
        <f t="shared" si="0"/>
        <v>3158.5108333333333</v>
      </c>
      <c r="H5" s="91">
        <f t="shared" si="1"/>
        <v>37902.129999999997</v>
      </c>
    </row>
    <row r="6" spans="1:8" ht="15.75" thickBot="1">
      <c r="A6" s="86" t="s">
        <v>197</v>
      </c>
      <c r="B6" s="87" t="s">
        <v>198</v>
      </c>
      <c r="C6" s="88">
        <v>35895</v>
      </c>
      <c r="D6" s="89">
        <v>45604.95</v>
      </c>
      <c r="E6" s="89">
        <v>1511</v>
      </c>
      <c r="F6" s="90">
        <v>30.18</v>
      </c>
      <c r="G6" s="91">
        <f t="shared" si="0"/>
        <v>3800.4124999999999</v>
      </c>
      <c r="H6" s="91">
        <f t="shared" si="1"/>
        <v>45604.95</v>
      </c>
    </row>
    <row r="7" spans="1:8" ht="15.75" thickBot="1">
      <c r="A7" s="86" t="s">
        <v>199</v>
      </c>
      <c r="B7" s="87" t="s">
        <v>200</v>
      </c>
      <c r="C7" s="88">
        <v>37773</v>
      </c>
      <c r="D7" s="89">
        <v>43409.78</v>
      </c>
      <c r="E7" s="89">
        <v>1591</v>
      </c>
      <c r="F7" s="90">
        <v>27.28</v>
      </c>
      <c r="G7" s="91">
        <f t="shared" si="0"/>
        <v>3617.4816666666666</v>
      </c>
      <c r="H7" s="91">
        <f t="shared" si="1"/>
        <v>43409.78</v>
      </c>
    </row>
    <row r="8" spans="1:8" ht="15.75" thickBot="1">
      <c r="A8" s="86" t="s">
        <v>201</v>
      </c>
      <c r="B8" s="87" t="s">
        <v>202</v>
      </c>
      <c r="C8" s="88">
        <v>43200</v>
      </c>
      <c r="D8" s="89">
        <v>40872.400000000001</v>
      </c>
      <c r="E8" s="89">
        <v>1807</v>
      </c>
      <c r="F8" s="90">
        <v>22.62</v>
      </c>
      <c r="G8" s="91">
        <f t="shared" si="0"/>
        <v>3406.0333333333333</v>
      </c>
      <c r="H8" s="91">
        <f t="shared" si="1"/>
        <v>40872.400000000001</v>
      </c>
    </row>
    <row r="9" spans="1:8" ht="15.75" thickBot="1">
      <c r="A9" s="86" t="s">
        <v>203</v>
      </c>
      <c r="B9" s="87" t="s">
        <v>196</v>
      </c>
      <c r="C9" s="88">
        <v>35895</v>
      </c>
      <c r="D9" s="89">
        <v>52708.14</v>
      </c>
      <c r="E9" s="89">
        <v>1711.25</v>
      </c>
      <c r="F9" s="90">
        <v>30.8</v>
      </c>
      <c r="G9" s="91">
        <f t="shared" si="0"/>
        <v>4392.3450000000003</v>
      </c>
      <c r="H9" s="91">
        <f t="shared" si="1"/>
        <v>52708.14</v>
      </c>
    </row>
    <row r="10" spans="1:8" ht="15.75" thickBot="1">
      <c r="A10" s="86" t="s">
        <v>204</v>
      </c>
      <c r="B10" s="87" t="s">
        <v>196</v>
      </c>
      <c r="C10" s="88">
        <v>36292</v>
      </c>
      <c r="D10" s="89">
        <v>47761.5</v>
      </c>
      <c r="E10" s="89">
        <v>1768.25</v>
      </c>
      <c r="F10" s="90">
        <v>27.01</v>
      </c>
      <c r="G10" s="91">
        <f t="shared" si="0"/>
        <v>3980.125</v>
      </c>
      <c r="H10" s="91">
        <f t="shared" si="1"/>
        <v>47761.5</v>
      </c>
    </row>
    <row r="11" spans="1:8" ht="15.75" thickBot="1">
      <c r="A11" s="86" t="s">
        <v>205</v>
      </c>
      <c r="B11" s="87" t="s">
        <v>206</v>
      </c>
      <c r="C11" s="88">
        <v>39435</v>
      </c>
      <c r="D11" s="89">
        <v>48564.639999999999</v>
      </c>
      <c r="E11" s="89">
        <v>1361.25</v>
      </c>
      <c r="F11" s="90">
        <v>35.68</v>
      </c>
      <c r="G11" s="91">
        <f t="shared" si="0"/>
        <v>4047.0533333333333</v>
      </c>
      <c r="H11" s="91">
        <f t="shared" si="1"/>
        <v>48564.639999999999</v>
      </c>
    </row>
    <row r="12" spans="1:8" ht="15.75" thickBot="1">
      <c r="A12" s="86" t="s">
        <v>207</v>
      </c>
      <c r="B12" s="87" t="s">
        <v>208</v>
      </c>
      <c r="C12" s="88">
        <v>35895</v>
      </c>
      <c r="D12" s="89">
        <v>59841.599999999999</v>
      </c>
      <c r="E12" s="89">
        <v>1879</v>
      </c>
      <c r="F12" s="90">
        <v>31.85</v>
      </c>
      <c r="G12" s="91">
        <f t="shared" si="0"/>
        <v>4986.8</v>
      </c>
      <c r="H12" s="91">
        <f t="shared" si="1"/>
        <v>59841.600000000006</v>
      </c>
    </row>
    <row r="13" spans="1:8" ht="15.75" thickBot="1">
      <c r="A13" s="86" t="s">
        <v>209</v>
      </c>
      <c r="B13" s="87" t="s">
        <v>210</v>
      </c>
      <c r="C13" s="88">
        <v>35895</v>
      </c>
      <c r="D13" s="89">
        <v>66010.259999999995</v>
      </c>
      <c r="E13" s="89">
        <v>1753.25</v>
      </c>
      <c r="F13" s="90">
        <v>37.65</v>
      </c>
      <c r="G13" s="91">
        <f t="shared" si="0"/>
        <v>5500.8549999999996</v>
      </c>
      <c r="H13" s="91">
        <f t="shared" si="1"/>
        <v>66010.259999999995</v>
      </c>
    </row>
    <row r="14" spans="1:8" ht="15.75" thickBot="1">
      <c r="A14" s="86" t="s">
        <v>211</v>
      </c>
      <c r="B14" s="87" t="s">
        <v>212</v>
      </c>
      <c r="C14" s="88">
        <v>44648</v>
      </c>
      <c r="D14" s="89">
        <v>65020.43</v>
      </c>
      <c r="E14" s="89">
        <v>1910.25</v>
      </c>
      <c r="F14" s="90">
        <v>34.04</v>
      </c>
      <c r="G14" s="91">
        <f t="shared" si="0"/>
        <v>5418.3691666666664</v>
      </c>
      <c r="H14" s="91">
        <f t="shared" si="1"/>
        <v>65020.429999999993</v>
      </c>
    </row>
    <row r="15" spans="1:8" ht="15.75" thickBot="1">
      <c r="A15" s="86" t="s">
        <v>213</v>
      </c>
      <c r="B15" s="87" t="s">
        <v>214</v>
      </c>
      <c r="C15" s="88">
        <v>45201</v>
      </c>
      <c r="D15" s="89">
        <v>86813.28</v>
      </c>
      <c r="E15" s="89">
        <v>1890.25</v>
      </c>
      <c r="F15" s="90">
        <v>45.93</v>
      </c>
      <c r="G15" s="91">
        <f t="shared" si="0"/>
        <v>7234.44</v>
      </c>
      <c r="H15" s="91">
        <f t="shared" si="1"/>
        <v>86813.28</v>
      </c>
    </row>
    <row r="16" spans="1:8" ht="15.75" thickBot="1">
      <c r="A16" s="86" t="s">
        <v>215</v>
      </c>
      <c r="B16" s="87" t="s">
        <v>216</v>
      </c>
      <c r="C16" s="88">
        <v>45509</v>
      </c>
      <c r="D16" s="89">
        <v>11323.78</v>
      </c>
      <c r="E16" s="90">
        <v>573</v>
      </c>
      <c r="F16" s="90">
        <v>19.760000000000002</v>
      </c>
      <c r="G16" s="91">
        <f>+F16*160</f>
        <v>3161.6000000000004</v>
      </c>
      <c r="H16" s="91">
        <f t="shared" si="1"/>
        <v>37939.200000000004</v>
      </c>
    </row>
    <row r="17" spans="7:8" ht="15.75" thickBot="1">
      <c r="G17" s="92">
        <f>SUM(G2:G16)</f>
        <v>64725.732499999998</v>
      </c>
      <c r="H17" s="92">
        <f>SUM(H2:H16)</f>
        <v>776708.79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E6678F-FC7A-4135-818A-1DAF1E251AD9}">
  <dimension ref="A1:N55"/>
  <sheetViews>
    <sheetView topLeftCell="A25" workbookViewId="0">
      <selection activeCell="D46" sqref="D46:E46"/>
    </sheetView>
  </sheetViews>
  <sheetFormatPr defaultRowHeight="15"/>
  <cols>
    <col min="2" max="2" width="51.5703125" bestFit="1" customWidth="1"/>
    <col min="3" max="3" width="10.28515625" bestFit="1" customWidth="1"/>
    <col min="4" max="4" width="15.85546875" bestFit="1" customWidth="1"/>
    <col min="5" max="5" width="14.140625" bestFit="1" customWidth="1"/>
    <col min="9" max="9" width="13.140625" bestFit="1" customWidth="1"/>
    <col min="10" max="10" width="12" bestFit="1" customWidth="1"/>
    <col min="11" max="11" width="13.140625" bestFit="1" customWidth="1"/>
    <col min="12" max="12" width="12" bestFit="1" customWidth="1"/>
    <col min="13" max="13" width="10.5703125" bestFit="1" customWidth="1"/>
    <col min="14" max="14" width="9.5703125" bestFit="1" customWidth="1"/>
  </cols>
  <sheetData>
    <row r="1" spans="1:14">
      <c r="A1" s="222">
        <v>45352</v>
      </c>
      <c r="B1" s="222"/>
      <c r="C1" s="248" t="s">
        <v>137</v>
      </c>
      <c r="D1" s="227" t="s">
        <v>0</v>
      </c>
      <c r="E1" s="231" t="s">
        <v>1</v>
      </c>
    </row>
    <row r="2" spans="1:14">
      <c r="A2" s="222"/>
      <c r="B2" s="222"/>
      <c r="C2" s="248"/>
      <c r="D2" s="228"/>
      <c r="E2" s="232"/>
    </row>
    <row r="3" spans="1:14">
      <c r="A3" s="222"/>
      <c r="B3" s="222"/>
      <c r="C3" s="248"/>
      <c r="D3" s="228"/>
      <c r="E3" s="232" t="s">
        <v>4</v>
      </c>
    </row>
    <row r="4" spans="1:14">
      <c r="A4" s="74" t="s">
        <v>5</v>
      </c>
      <c r="B4" s="6" t="s">
        <v>6</v>
      </c>
      <c r="C4" s="10">
        <v>847801.05000000075</v>
      </c>
      <c r="D4" s="10"/>
      <c r="E4" s="10"/>
    </row>
    <row r="5" spans="1:14">
      <c r="A5" s="74" t="s">
        <v>7</v>
      </c>
      <c r="B5" s="12" t="s">
        <v>8</v>
      </c>
      <c r="C5" s="10">
        <v>697983.54999999981</v>
      </c>
      <c r="D5" s="10">
        <f>+C5</f>
        <v>697983.54999999981</v>
      </c>
      <c r="E5" s="10"/>
      <c r="I5" s="76" t="s">
        <v>138</v>
      </c>
      <c r="J5" s="76" t="s">
        <v>139</v>
      </c>
      <c r="K5" s="76" t="s">
        <v>140</v>
      </c>
      <c r="L5" s="76" t="s">
        <v>141</v>
      </c>
      <c r="M5" s="76" t="s">
        <v>142</v>
      </c>
      <c r="N5" s="76" t="s">
        <v>143</v>
      </c>
    </row>
    <row r="6" spans="1:14">
      <c r="A6" s="74" t="s">
        <v>9</v>
      </c>
      <c r="B6" s="12" t="s">
        <v>10</v>
      </c>
      <c r="C6" s="10">
        <v>149817.5</v>
      </c>
      <c r="D6" s="10"/>
      <c r="E6" s="10">
        <f>+C6</f>
        <v>149817.5</v>
      </c>
      <c r="I6" s="77" t="s">
        <v>144</v>
      </c>
      <c r="J6" s="78">
        <v>170</v>
      </c>
      <c r="K6" s="78">
        <v>24175.759999999998</v>
      </c>
      <c r="L6" s="78">
        <v>175818.58</v>
      </c>
      <c r="M6" s="78">
        <v>0</v>
      </c>
      <c r="N6" s="78">
        <v>0</v>
      </c>
    </row>
    <row r="7" spans="1:14">
      <c r="A7" s="74" t="s">
        <v>11</v>
      </c>
      <c r="B7" s="12" t="s">
        <v>12</v>
      </c>
      <c r="C7" s="10">
        <v>0</v>
      </c>
      <c r="D7" s="10"/>
      <c r="E7" s="10"/>
      <c r="I7" s="77" t="s">
        <v>145</v>
      </c>
      <c r="J7" s="78">
        <v>0</v>
      </c>
      <c r="K7" s="78">
        <v>0</v>
      </c>
      <c r="L7" s="78">
        <v>5330.59</v>
      </c>
      <c r="M7" s="78">
        <v>2717.49</v>
      </c>
      <c r="N7" s="78">
        <v>0</v>
      </c>
    </row>
    <row r="8" spans="1:14">
      <c r="A8" s="74" t="s">
        <v>13</v>
      </c>
      <c r="B8" s="12" t="s">
        <v>14</v>
      </c>
      <c r="C8" s="10">
        <v>0</v>
      </c>
      <c r="D8" s="10"/>
      <c r="E8" s="10"/>
      <c r="I8" s="77" t="s">
        <v>146</v>
      </c>
      <c r="J8" s="78">
        <v>0</v>
      </c>
      <c r="K8" s="78">
        <v>1507.34</v>
      </c>
      <c r="L8" s="78">
        <v>0</v>
      </c>
      <c r="M8" s="78">
        <v>0</v>
      </c>
      <c r="N8" s="78">
        <v>0</v>
      </c>
    </row>
    <row r="9" spans="1:14">
      <c r="A9" s="74" t="s">
        <v>15</v>
      </c>
      <c r="B9" s="12" t="s">
        <v>16</v>
      </c>
      <c r="C9" s="10">
        <v>0</v>
      </c>
      <c r="D9" s="10"/>
      <c r="E9" s="10"/>
      <c r="I9" s="77" t="s">
        <v>147</v>
      </c>
      <c r="J9" s="78">
        <v>0</v>
      </c>
      <c r="K9" s="78">
        <v>0</v>
      </c>
      <c r="L9" s="78">
        <v>27</v>
      </c>
      <c r="M9" s="78">
        <v>0</v>
      </c>
      <c r="N9" s="78">
        <v>289.82</v>
      </c>
    </row>
    <row r="10" spans="1:14">
      <c r="A10" s="74"/>
      <c r="B10" s="13" t="s">
        <v>17</v>
      </c>
      <c r="C10" s="10">
        <v>0</v>
      </c>
      <c r="D10" s="10"/>
      <c r="E10" s="10"/>
      <c r="I10" s="77" t="s">
        <v>148</v>
      </c>
      <c r="J10" s="78">
        <v>0</v>
      </c>
      <c r="K10" s="78">
        <v>67</v>
      </c>
      <c r="L10" s="78">
        <v>734.1</v>
      </c>
      <c r="M10" s="78">
        <v>180.06</v>
      </c>
      <c r="N10" s="78">
        <v>0</v>
      </c>
    </row>
    <row r="11" spans="1:14">
      <c r="A11" s="74" t="s">
        <v>18</v>
      </c>
      <c r="B11" s="6" t="s">
        <v>19</v>
      </c>
      <c r="C11" s="10">
        <v>153968.16999999998</v>
      </c>
      <c r="D11" s="10">
        <f>+C11</f>
        <v>153968.16999999998</v>
      </c>
      <c r="E11" s="10"/>
      <c r="I11" s="77" t="s">
        <v>149</v>
      </c>
      <c r="J11" s="78">
        <v>0</v>
      </c>
      <c r="K11" s="78">
        <v>22684.6</v>
      </c>
      <c r="L11" s="78">
        <v>105322.4</v>
      </c>
      <c r="M11" s="78">
        <v>0</v>
      </c>
      <c r="N11" s="78">
        <v>0</v>
      </c>
    </row>
    <row r="12" spans="1:14">
      <c r="A12" s="74" t="s">
        <v>20</v>
      </c>
      <c r="B12" s="6" t="s">
        <v>21</v>
      </c>
      <c r="C12" s="10">
        <v>0</v>
      </c>
      <c r="D12" s="10"/>
      <c r="E12" s="10"/>
      <c r="I12" s="77" t="s">
        <v>150</v>
      </c>
      <c r="J12" s="78">
        <v>20</v>
      </c>
      <c r="K12" s="78">
        <v>0</v>
      </c>
      <c r="L12" s="78">
        <v>8091.71</v>
      </c>
      <c r="M12" s="78">
        <v>0</v>
      </c>
      <c r="N12" s="78">
        <v>0</v>
      </c>
    </row>
    <row r="13" spans="1:14">
      <c r="A13" s="74" t="s">
        <v>22</v>
      </c>
      <c r="B13" s="6" t="s">
        <v>23</v>
      </c>
      <c r="C13" s="10">
        <v>-12746.790000000008</v>
      </c>
      <c r="D13" s="10"/>
      <c r="E13" s="10">
        <f>+C13</f>
        <v>-12746.790000000008</v>
      </c>
      <c r="I13" s="77" t="s">
        <v>151</v>
      </c>
      <c r="J13" s="78">
        <v>0</v>
      </c>
      <c r="K13" s="78">
        <v>0</v>
      </c>
      <c r="L13" s="78">
        <v>36485.089999999997</v>
      </c>
      <c r="M13" s="78">
        <v>0</v>
      </c>
      <c r="N13" s="78">
        <v>0</v>
      </c>
    </row>
    <row r="14" spans="1:14">
      <c r="A14" s="74" t="s">
        <v>24</v>
      </c>
      <c r="B14" s="6" t="s">
        <v>25</v>
      </c>
      <c r="C14" s="10">
        <v>9618.8500000000058</v>
      </c>
      <c r="D14" s="10">
        <f>+C14*(D5/C4)</f>
        <v>7919.0737849611023</v>
      </c>
      <c r="E14" s="10">
        <f>+C14-D14</f>
        <v>1699.7762150389035</v>
      </c>
      <c r="I14" s="77" t="s">
        <v>152</v>
      </c>
      <c r="J14" s="78">
        <v>245</v>
      </c>
      <c r="K14" s="78">
        <v>0</v>
      </c>
      <c r="L14" s="78">
        <v>0</v>
      </c>
      <c r="M14" s="78">
        <v>0</v>
      </c>
      <c r="N14" s="78">
        <v>0</v>
      </c>
    </row>
    <row r="15" spans="1:14">
      <c r="A15" s="74"/>
      <c r="B15" s="14" t="s">
        <v>26</v>
      </c>
      <c r="C15" s="16">
        <v>998641.28000000119</v>
      </c>
      <c r="D15" s="16">
        <f>+D5+D11+D14</f>
        <v>859870.79378496087</v>
      </c>
      <c r="E15" s="16">
        <f>+E6+E12+E13+E14</f>
        <v>138770.48621503889</v>
      </c>
      <c r="I15" s="77" t="s">
        <v>153</v>
      </c>
      <c r="J15" s="78">
        <v>0</v>
      </c>
      <c r="K15" s="78">
        <v>0</v>
      </c>
      <c r="L15" s="78">
        <v>1401.3</v>
      </c>
      <c r="M15" s="78">
        <v>0</v>
      </c>
      <c r="N15" s="78">
        <v>0</v>
      </c>
    </row>
    <row r="16" spans="1:14">
      <c r="A16" s="74"/>
      <c r="B16" s="6" t="s">
        <v>27</v>
      </c>
      <c r="C16" s="10">
        <v>-391497.85000000056</v>
      </c>
      <c r="D16" s="10">
        <f>+D17+D18+D19</f>
        <v>-340835.76</v>
      </c>
      <c r="E16" s="10">
        <f>+E17+E19+E18</f>
        <v>-50662.090000000288</v>
      </c>
      <c r="I16" s="77" t="s">
        <v>154</v>
      </c>
      <c r="J16" s="78">
        <v>0</v>
      </c>
      <c r="K16" s="78">
        <v>0</v>
      </c>
      <c r="L16" s="78">
        <v>15400.61</v>
      </c>
      <c r="M16" s="78">
        <v>0</v>
      </c>
      <c r="N16" s="78">
        <v>0</v>
      </c>
    </row>
    <row r="17" spans="1:14">
      <c r="A17" s="74" t="s">
        <v>28</v>
      </c>
      <c r="B17" s="12" t="s">
        <v>29</v>
      </c>
      <c r="C17" s="10">
        <v>-218341.80000000028</v>
      </c>
      <c r="D17" s="10">
        <v>-190364.31</v>
      </c>
      <c r="E17" s="10">
        <v>-27977.490000000282</v>
      </c>
      <c r="I17" s="77" t="s">
        <v>155</v>
      </c>
      <c r="J17" s="78">
        <v>0</v>
      </c>
      <c r="K17" s="78">
        <v>0</v>
      </c>
      <c r="L17" s="78">
        <v>0</v>
      </c>
      <c r="M17" s="78">
        <v>44322.66</v>
      </c>
      <c r="N17" s="78">
        <v>0</v>
      </c>
    </row>
    <row r="18" spans="1:14">
      <c r="A18" s="74" t="s">
        <v>30</v>
      </c>
      <c r="B18" s="12" t="s">
        <v>31</v>
      </c>
      <c r="C18" s="10">
        <v>-45149.050000000032</v>
      </c>
      <c r="D18" s="10">
        <v>-45149.050000000032</v>
      </c>
      <c r="E18" s="10"/>
      <c r="I18" s="77" t="s">
        <v>156</v>
      </c>
      <c r="J18" s="78">
        <v>1440.28</v>
      </c>
      <c r="K18" s="78">
        <v>0</v>
      </c>
      <c r="L18" s="78">
        <v>0</v>
      </c>
      <c r="M18" s="78">
        <v>0</v>
      </c>
      <c r="N18" s="78">
        <v>0</v>
      </c>
    </row>
    <row r="19" spans="1:14">
      <c r="A19" s="74" t="s">
        <v>32</v>
      </c>
      <c r="B19" s="12" t="s">
        <v>33</v>
      </c>
      <c r="C19" s="10">
        <v>-128007</v>
      </c>
      <c r="D19" s="10">
        <v>-105322.4</v>
      </c>
      <c r="E19" s="10">
        <v>-22684.600000000006</v>
      </c>
      <c r="I19" s="77" t="s">
        <v>157</v>
      </c>
      <c r="J19" s="78">
        <v>2597.31</v>
      </c>
      <c r="K19" s="78">
        <v>0</v>
      </c>
      <c r="L19" s="78">
        <v>0</v>
      </c>
      <c r="M19" s="78">
        <v>0</v>
      </c>
      <c r="N19" s="78">
        <v>0</v>
      </c>
    </row>
    <row r="20" spans="1:14">
      <c r="A20" s="74"/>
      <c r="B20" s="18" t="s">
        <v>34</v>
      </c>
      <c r="C20" s="19">
        <v>607143.43000000063</v>
      </c>
      <c r="D20" s="19">
        <f>+D15+D16</f>
        <v>519035.03378496086</v>
      </c>
      <c r="E20" s="19">
        <f>+E15+E16</f>
        <v>88108.396215038607</v>
      </c>
      <c r="I20" s="77" t="s">
        <v>158</v>
      </c>
      <c r="J20" s="78">
        <v>158.08000000000001</v>
      </c>
      <c r="K20" s="78">
        <v>0</v>
      </c>
      <c r="L20" s="78">
        <v>0</v>
      </c>
      <c r="M20" s="78">
        <v>0</v>
      </c>
      <c r="N20" s="78">
        <v>0</v>
      </c>
    </row>
    <row r="21" spans="1:14">
      <c r="A21" s="74" t="s">
        <v>35</v>
      </c>
      <c r="B21" s="6" t="s">
        <v>36</v>
      </c>
      <c r="C21" s="10">
        <v>-190846.50999999978</v>
      </c>
      <c r="D21" s="10">
        <f>SUM(D22:D33)</f>
        <v>-157617.2815682987</v>
      </c>
      <c r="E21" s="10">
        <f>SUM(E22:E33)</f>
        <v>-33229.228431701136</v>
      </c>
      <c r="I21" s="77" t="s">
        <v>159</v>
      </c>
      <c r="J21" s="78">
        <v>18114.919999999998</v>
      </c>
      <c r="K21" s="78">
        <v>0</v>
      </c>
      <c r="L21" s="78">
        <v>0</v>
      </c>
      <c r="M21" s="78">
        <v>0</v>
      </c>
      <c r="N21" s="78">
        <v>2870</v>
      </c>
    </row>
    <row r="22" spans="1:14">
      <c r="A22" s="74" t="s">
        <v>37</v>
      </c>
      <c r="B22" s="12" t="s">
        <v>38</v>
      </c>
      <c r="C22" s="10">
        <v>-20844.149999999994</v>
      </c>
      <c r="D22" s="10">
        <f>+C22*0.8</f>
        <v>-16675.319999999996</v>
      </c>
      <c r="E22" s="10">
        <f>+C22-D22</f>
        <v>-4168.8299999999981</v>
      </c>
      <c r="I22" s="77" t="s">
        <v>160</v>
      </c>
      <c r="J22" s="78">
        <v>0</v>
      </c>
      <c r="K22" s="78">
        <v>4811.57</v>
      </c>
      <c r="L22" s="78">
        <v>19196.849999999999</v>
      </c>
      <c r="M22" s="78">
        <v>2737.25</v>
      </c>
      <c r="N22" s="78">
        <v>0</v>
      </c>
    </row>
    <row r="23" spans="1:14">
      <c r="A23" s="74" t="s">
        <v>39</v>
      </c>
      <c r="B23" s="12" t="s">
        <v>40</v>
      </c>
      <c r="C23" s="10">
        <v>683.7400000000016</v>
      </c>
      <c r="D23" s="10">
        <f>+C23</f>
        <v>683.7400000000016</v>
      </c>
      <c r="E23" s="10"/>
      <c r="I23" s="77" t="s">
        <v>161</v>
      </c>
      <c r="J23" s="78">
        <v>0</v>
      </c>
      <c r="K23" s="78">
        <v>0</v>
      </c>
      <c r="L23" s="78">
        <v>0</v>
      </c>
      <c r="M23" s="78">
        <v>4550</v>
      </c>
      <c r="N23" s="78">
        <v>0</v>
      </c>
    </row>
    <row r="24" spans="1:14">
      <c r="A24" s="74" t="s">
        <v>41</v>
      </c>
      <c r="B24" s="12" t="s">
        <v>42</v>
      </c>
      <c r="C24" s="10">
        <v>-36485.089999999967</v>
      </c>
      <c r="D24" s="10">
        <f>+C24</f>
        <v>-36485.089999999967</v>
      </c>
      <c r="E24" s="10"/>
      <c r="I24" s="77" t="s">
        <v>162</v>
      </c>
      <c r="J24" s="78">
        <v>11233.3</v>
      </c>
      <c r="K24" s="78">
        <v>2300</v>
      </c>
      <c r="L24" s="78">
        <v>400</v>
      </c>
      <c r="M24" s="78">
        <v>90</v>
      </c>
      <c r="N24" s="78">
        <v>5500</v>
      </c>
    </row>
    <row r="25" spans="1:14">
      <c r="A25" s="74" t="s">
        <v>43</v>
      </c>
      <c r="B25" s="12" t="s">
        <v>44</v>
      </c>
      <c r="C25" s="10">
        <v>-27122.740000000049</v>
      </c>
      <c r="D25" s="10">
        <f>+C25*0.9</f>
        <v>-24410.466000000044</v>
      </c>
      <c r="E25" s="10">
        <f>+C25-D25</f>
        <v>-2712.2740000000049</v>
      </c>
      <c r="I25" s="77" t="s">
        <v>163</v>
      </c>
      <c r="J25" s="78">
        <v>3495.13</v>
      </c>
      <c r="K25" s="78">
        <v>0</v>
      </c>
      <c r="L25" s="78">
        <v>-47.47</v>
      </c>
      <c r="M25" s="78">
        <v>2262</v>
      </c>
      <c r="N25" s="78">
        <v>0</v>
      </c>
    </row>
    <row r="26" spans="1:14">
      <c r="A26" s="74" t="s">
        <v>45</v>
      </c>
      <c r="B26" s="12" t="s">
        <v>46</v>
      </c>
      <c r="C26" s="10">
        <v>-453.53999999999724</v>
      </c>
      <c r="D26" s="10">
        <f>+C26*(D5/C4)</f>
        <v>-373.39356829883349</v>
      </c>
      <c r="E26" s="10">
        <f>+C26-D26</f>
        <v>-80.146431701163749</v>
      </c>
      <c r="I26" s="77" t="s">
        <v>164</v>
      </c>
      <c r="J26" s="78">
        <v>1631.44</v>
      </c>
      <c r="K26" s="78">
        <v>0</v>
      </c>
      <c r="L26" s="78">
        <v>0</v>
      </c>
      <c r="M26" s="78">
        <v>0</v>
      </c>
      <c r="N26" s="78">
        <v>0</v>
      </c>
    </row>
    <row r="27" spans="1:14">
      <c r="A27" s="74"/>
      <c r="B27" s="12" t="s">
        <v>47</v>
      </c>
      <c r="C27" s="10">
        <v>0</v>
      </c>
      <c r="D27" s="10"/>
      <c r="E27" s="10"/>
      <c r="I27" s="77" t="s">
        <v>165</v>
      </c>
      <c r="J27" s="78">
        <v>699.19</v>
      </c>
      <c r="K27" s="78">
        <v>0</v>
      </c>
      <c r="L27" s="78">
        <v>0</v>
      </c>
      <c r="M27" s="78">
        <v>0</v>
      </c>
      <c r="N27" s="78">
        <v>0</v>
      </c>
    </row>
    <row r="28" spans="1:14">
      <c r="A28" s="74" t="s">
        <v>48</v>
      </c>
      <c r="B28" s="12" t="s">
        <v>49</v>
      </c>
      <c r="C28" s="10">
        <v>-22570.510000000068</v>
      </c>
      <c r="D28" s="10">
        <f>+C28*0.92</f>
        <v>-20764.869200000063</v>
      </c>
      <c r="E28" s="10">
        <f>+C28-D28</f>
        <v>-1805.6408000000047</v>
      </c>
      <c r="I28" s="77" t="s">
        <v>166</v>
      </c>
      <c r="J28" s="78">
        <v>100</v>
      </c>
      <c r="K28" s="78">
        <v>0</v>
      </c>
      <c r="L28" s="78">
        <v>0</v>
      </c>
      <c r="M28" s="78">
        <v>0</v>
      </c>
      <c r="N28" s="78">
        <v>0</v>
      </c>
    </row>
    <row r="29" spans="1:14">
      <c r="A29" s="74" t="s">
        <v>50</v>
      </c>
      <c r="B29" s="12" t="s">
        <v>51</v>
      </c>
      <c r="C29" s="10">
        <v>-49037.589999999851</v>
      </c>
      <c r="D29" s="10">
        <f>+C29*0.8</f>
        <v>-39230.071999999884</v>
      </c>
      <c r="E29" s="10">
        <f>+C29-D29</f>
        <v>-9807.5179999999673</v>
      </c>
      <c r="I29" s="77" t="s">
        <v>167</v>
      </c>
      <c r="J29" s="78">
        <v>52</v>
      </c>
      <c r="K29" s="78">
        <v>0</v>
      </c>
      <c r="L29" s="78">
        <v>0</v>
      </c>
      <c r="M29" s="78">
        <v>0</v>
      </c>
      <c r="N29" s="78">
        <v>0</v>
      </c>
    </row>
    <row r="30" spans="1:14">
      <c r="A30" s="74" t="s">
        <v>52</v>
      </c>
      <c r="B30" s="12" t="s">
        <v>53</v>
      </c>
      <c r="C30" s="10">
        <v>0</v>
      </c>
      <c r="D30" s="10"/>
      <c r="E30" s="10"/>
      <c r="I30" s="77" t="s">
        <v>168</v>
      </c>
      <c r="J30" s="78">
        <v>548.99</v>
      </c>
      <c r="K30" s="78">
        <v>0</v>
      </c>
      <c r="L30" s="78">
        <v>0</v>
      </c>
      <c r="M30" s="78">
        <v>0</v>
      </c>
      <c r="N30" s="78">
        <v>0</v>
      </c>
    </row>
    <row r="31" spans="1:14">
      <c r="A31" s="74" t="s">
        <v>54</v>
      </c>
      <c r="B31" s="12" t="s">
        <v>55</v>
      </c>
      <c r="C31" s="10">
        <v>-28191.789999999921</v>
      </c>
      <c r="D31" s="10">
        <f>+C31-E31</f>
        <v>-15106.683999999921</v>
      </c>
      <c r="E31" s="10">
        <f>-((+K22+K24+((M22+M23+M24+M25+N24+J24+J25)*0.2)))</f>
        <v>-13085.106</v>
      </c>
      <c r="I31" s="77" t="s">
        <v>169</v>
      </c>
      <c r="J31" s="78">
        <v>1717.24</v>
      </c>
      <c r="K31" s="78">
        <v>0</v>
      </c>
      <c r="L31" s="78">
        <v>0</v>
      </c>
      <c r="M31" s="78">
        <v>0</v>
      </c>
      <c r="N31" s="78">
        <v>0</v>
      </c>
    </row>
    <row r="32" spans="1:14">
      <c r="A32" s="74" t="s">
        <v>56</v>
      </c>
      <c r="B32" s="12" t="s">
        <v>57</v>
      </c>
      <c r="C32" s="10">
        <v>-2274.84</v>
      </c>
      <c r="D32" s="10">
        <f>+C32*0.77</f>
        <v>-1751.6268000000002</v>
      </c>
      <c r="E32" s="10">
        <f>+C32-D32</f>
        <v>-523.21319999999992</v>
      </c>
      <c r="I32" s="77" t="s">
        <v>170</v>
      </c>
      <c r="J32" s="78">
        <v>590.19000000000005</v>
      </c>
      <c r="K32" s="78">
        <v>0</v>
      </c>
      <c r="L32" s="78">
        <v>0</v>
      </c>
      <c r="M32" s="78">
        <v>0</v>
      </c>
      <c r="N32" s="78">
        <v>0</v>
      </c>
    </row>
    <row r="33" spans="1:14">
      <c r="A33" s="74" t="s">
        <v>58</v>
      </c>
      <c r="B33" s="12" t="s">
        <v>59</v>
      </c>
      <c r="C33" s="10">
        <v>-4550</v>
      </c>
      <c r="D33" s="10">
        <f t="shared" ref="D33:D38" si="0">+C33*0.77</f>
        <v>-3503.5</v>
      </c>
      <c r="E33" s="10">
        <f t="shared" ref="E33:E39" si="1">+C33-D33</f>
        <v>-1046.5</v>
      </c>
      <c r="I33" s="77" t="s">
        <v>171</v>
      </c>
      <c r="J33" s="78">
        <v>409.82</v>
      </c>
      <c r="K33" s="78">
        <v>0</v>
      </c>
      <c r="L33" s="78">
        <v>0</v>
      </c>
      <c r="M33" s="78">
        <v>0</v>
      </c>
      <c r="N33" s="78">
        <v>0</v>
      </c>
    </row>
    <row r="34" spans="1:14">
      <c r="A34" s="74" t="s">
        <v>60</v>
      </c>
      <c r="B34" s="13" t="s">
        <v>61</v>
      </c>
      <c r="C34" s="10">
        <v>5235.0099999999802</v>
      </c>
      <c r="D34" s="10">
        <f t="shared" si="0"/>
        <v>4030.9576999999849</v>
      </c>
      <c r="E34" s="10">
        <f t="shared" si="1"/>
        <v>1204.0522999999953</v>
      </c>
      <c r="I34" s="77" t="s">
        <v>172</v>
      </c>
      <c r="J34" s="78">
        <v>103.83</v>
      </c>
      <c r="K34" s="78">
        <v>0</v>
      </c>
      <c r="L34" s="78">
        <v>0</v>
      </c>
      <c r="M34" s="78">
        <v>0</v>
      </c>
      <c r="N34" s="78">
        <v>0</v>
      </c>
    </row>
    <row r="35" spans="1:14">
      <c r="A35" s="74" t="s">
        <v>62</v>
      </c>
      <c r="B35" s="22" t="s">
        <v>63</v>
      </c>
      <c r="C35" s="10">
        <v>1412.17</v>
      </c>
      <c r="D35" s="10">
        <f t="shared" si="0"/>
        <v>1087.3709000000001</v>
      </c>
      <c r="E35" s="10">
        <f t="shared" si="1"/>
        <v>324.79909999999995</v>
      </c>
      <c r="I35" s="77" t="s">
        <v>173</v>
      </c>
      <c r="J35" s="78">
        <v>1899.47</v>
      </c>
      <c r="K35" s="78">
        <v>0</v>
      </c>
      <c r="L35" s="78">
        <v>0</v>
      </c>
      <c r="M35" s="78">
        <v>0</v>
      </c>
      <c r="N35" s="78">
        <v>0</v>
      </c>
    </row>
    <row r="36" spans="1:14">
      <c r="A36" s="74" t="s">
        <v>64</v>
      </c>
      <c r="B36" s="22" t="s">
        <v>65</v>
      </c>
      <c r="C36" s="10">
        <v>11863.13</v>
      </c>
      <c r="D36" s="10">
        <f>+C36</f>
        <v>11863.13</v>
      </c>
      <c r="E36" s="10">
        <f t="shared" si="1"/>
        <v>0</v>
      </c>
      <c r="I36" s="77" t="s">
        <v>174</v>
      </c>
      <c r="J36" s="78">
        <v>46.39</v>
      </c>
      <c r="K36" s="78">
        <v>0</v>
      </c>
      <c r="L36" s="78">
        <v>0</v>
      </c>
      <c r="M36" s="78">
        <v>0</v>
      </c>
      <c r="N36" s="78">
        <v>0</v>
      </c>
    </row>
    <row r="37" spans="1:14">
      <c r="A37" s="74" t="s">
        <v>66</v>
      </c>
      <c r="B37" s="22" t="s">
        <v>67</v>
      </c>
      <c r="C37" s="10">
        <v>-5709.6600000000035</v>
      </c>
      <c r="D37" s="10">
        <f t="shared" si="0"/>
        <v>-4396.4382000000032</v>
      </c>
      <c r="E37" s="10">
        <f t="shared" si="1"/>
        <v>-1313.2218000000003</v>
      </c>
      <c r="I37" s="77" t="s">
        <v>175</v>
      </c>
      <c r="J37" s="78">
        <v>252.75</v>
      </c>
      <c r="K37" s="78">
        <v>0</v>
      </c>
      <c r="L37" s="78">
        <v>0</v>
      </c>
      <c r="M37" s="78">
        <v>0</v>
      </c>
      <c r="N37" s="78">
        <v>0</v>
      </c>
    </row>
    <row r="38" spans="1:14">
      <c r="A38" s="74" t="s">
        <v>68</v>
      </c>
      <c r="B38" s="22" t="s">
        <v>69</v>
      </c>
      <c r="C38" s="10">
        <v>-2330.6299999999974</v>
      </c>
      <c r="D38" s="10">
        <f t="shared" si="0"/>
        <v>-1794.585099999998</v>
      </c>
      <c r="E38" s="10">
        <f t="shared" si="1"/>
        <v>-536.04489999999942</v>
      </c>
      <c r="I38" s="77" t="s">
        <v>176</v>
      </c>
      <c r="J38" s="78">
        <v>576.66</v>
      </c>
      <c r="K38" s="78">
        <v>0</v>
      </c>
      <c r="L38" s="78">
        <v>0</v>
      </c>
      <c r="M38" s="78">
        <v>0</v>
      </c>
      <c r="N38" s="78">
        <v>0</v>
      </c>
    </row>
    <row r="39" spans="1:14">
      <c r="A39" s="74" t="s">
        <v>70</v>
      </c>
      <c r="B39" s="6" t="s">
        <v>71</v>
      </c>
      <c r="C39" s="10">
        <v>-338263.61999999965</v>
      </c>
      <c r="D39" s="10">
        <v>-252543.21738255548</v>
      </c>
      <c r="E39" s="10">
        <f t="shared" si="1"/>
        <v>-85720.402617444168</v>
      </c>
      <c r="I39" s="77" t="s">
        <v>177</v>
      </c>
      <c r="J39" s="78">
        <v>0</v>
      </c>
      <c r="K39" s="78">
        <v>0</v>
      </c>
      <c r="L39" s="78">
        <v>777568.62</v>
      </c>
      <c r="M39" s="78">
        <v>0</v>
      </c>
      <c r="N39" s="78">
        <v>0</v>
      </c>
    </row>
    <row r="40" spans="1:14">
      <c r="A40" s="74" t="s">
        <v>72</v>
      </c>
      <c r="B40" s="6" t="s">
        <v>73</v>
      </c>
      <c r="C40" s="10">
        <v>-2865.7300000000032</v>
      </c>
      <c r="D40" s="10">
        <f>+C40*(D5/C4)</f>
        <v>-2359.318142790104</v>
      </c>
      <c r="E40" s="10">
        <f>+C40-D40</f>
        <v>-506.41185720989915</v>
      </c>
      <c r="I40" s="77" t="s">
        <v>178</v>
      </c>
      <c r="J40" s="78">
        <v>0</v>
      </c>
      <c r="K40" s="78">
        <v>468317.5</v>
      </c>
      <c r="L40" s="78">
        <v>0</v>
      </c>
      <c r="M40" s="78">
        <v>0</v>
      </c>
      <c r="N40" s="78">
        <v>0</v>
      </c>
    </row>
    <row r="41" spans="1:14">
      <c r="A41" s="74"/>
      <c r="B41" s="14" t="s">
        <v>74</v>
      </c>
      <c r="C41" s="16">
        <v>80402.580000001006</v>
      </c>
      <c r="D41" s="16">
        <f>+D20+D21+D34+D39+D40</f>
        <v>110546.17439131656</v>
      </c>
      <c r="E41" s="16">
        <f>+E20+E21+E34+E39+E40</f>
        <v>-30143.594391316601</v>
      </c>
    </row>
    <row r="42" spans="1:14">
      <c r="A42" s="74" t="s">
        <v>75</v>
      </c>
      <c r="B42" s="6" t="s">
        <v>76</v>
      </c>
      <c r="C42" s="10">
        <v>-947.61000000000058</v>
      </c>
      <c r="D42" s="10">
        <f>+C42*0.8</f>
        <v>-758.08800000000053</v>
      </c>
      <c r="E42" s="10">
        <f>+C42-D42</f>
        <v>-189.52200000000005</v>
      </c>
    </row>
    <row r="43" spans="1:14">
      <c r="A43" s="74" t="s">
        <v>77</v>
      </c>
      <c r="B43" s="6" t="s">
        <v>78</v>
      </c>
      <c r="C43" s="10">
        <v>-48563.29999999993</v>
      </c>
      <c r="D43" s="10">
        <f>+C43*0.8</f>
        <v>-38850.639999999948</v>
      </c>
      <c r="E43" s="10">
        <f>+C43-D43</f>
        <v>-9712.6599999999817</v>
      </c>
      <c r="J43" t="s">
        <v>179</v>
      </c>
      <c r="K43" t="s">
        <v>180</v>
      </c>
      <c r="L43" t="s">
        <v>181</v>
      </c>
    </row>
    <row r="44" spans="1:14">
      <c r="A44" s="74" t="s">
        <v>79</v>
      </c>
      <c r="B44" s="6" t="s">
        <v>80</v>
      </c>
      <c r="C44" s="10">
        <v>0</v>
      </c>
      <c r="D44" s="10"/>
      <c r="E44" s="10"/>
      <c r="I44" s="80">
        <v>290304.62</v>
      </c>
      <c r="J44" s="80">
        <v>56889.279999999999</v>
      </c>
      <c r="K44" s="80">
        <v>150026.9</v>
      </c>
      <c r="L44" s="80">
        <v>83388.44</v>
      </c>
    </row>
    <row r="45" spans="1:14">
      <c r="A45" s="74" t="s">
        <v>81</v>
      </c>
      <c r="B45" s="6" t="s">
        <v>82</v>
      </c>
      <c r="C45" s="10">
        <v>0</v>
      </c>
      <c r="D45" s="10"/>
      <c r="E45" s="10"/>
      <c r="J45" s="79">
        <f>+J44/$I$44</f>
        <v>0.1959640876538582</v>
      </c>
      <c r="K45" s="79">
        <f t="shared" ref="K45:L45" si="2">+K44/$I$44</f>
        <v>0.5167912932284715</v>
      </c>
      <c r="L45" s="79">
        <f t="shared" si="2"/>
        <v>0.2872446191176703</v>
      </c>
    </row>
    <row r="46" spans="1:14">
      <c r="A46" s="74"/>
      <c r="B46" s="14" t="s">
        <v>83</v>
      </c>
      <c r="C46" s="16">
        <v>30891.670000000973</v>
      </c>
      <c r="D46" s="16">
        <f>+D41+D42+D43</f>
        <v>70937.446391316596</v>
      </c>
      <c r="E46" s="16">
        <f>+E41+E42+E43</f>
        <v>-40045.776391316584</v>
      </c>
      <c r="I46" s="80">
        <v>-338263.61999999965</v>
      </c>
      <c r="J46" s="80">
        <f>+$I$46*J45</f>
        <v>-66287.521679791316</v>
      </c>
      <c r="K46" s="80">
        <f t="shared" ref="K46:L46" si="3">+$I$46*K45</f>
        <v>-174811.69363194407</v>
      </c>
      <c r="L46" s="80">
        <f t="shared" si="3"/>
        <v>-97164.404688264258</v>
      </c>
    </row>
    <row r="47" spans="1:14">
      <c r="A47" s="74"/>
      <c r="B47" s="6" t="s">
        <v>84</v>
      </c>
      <c r="C47" s="10">
        <v>-24040.040000000008</v>
      </c>
      <c r="D47" s="10">
        <f>+C47*(D5/C4)</f>
        <v>-19791.851474283958</v>
      </c>
      <c r="E47" s="10">
        <f>+C47-D47</f>
        <v>-4248.1885257160502</v>
      </c>
      <c r="J47" s="81">
        <f>+L46-K47</f>
        <v>-19432.880937652852</v>
      </c>
      <c r="K47">
        <f>+L46*0.8</f>
        <v>-77731.523750611406</v>
      </c>
    </row>
    <row r="48" spans="1:14">
      <c r="A48" s="74" t="s">
        <v>85</v>
      </c>
      <c r="B48" s="12" t="s">
        <v>86</v>
      </c>
      <c r="C48" s="10">
        <v>0</v>
      </c>
      <c r="D48" s="10"/>
      <c r="E48" s="10"/>
      <c r="K48" s="81">
        <f>+(K46+K47)/I46</f>
        <v>0.74658698852260774</v>
      </c>
    </row>
    <row r="49" spans="1:5">
      <c r="A49" s="74" t="s">
        <v>87</v>
      </c>
      <c r="B49" s="12" t="s">
        <v>88</v>
      </c>
      <c r="C49" s="10">
        <v>-24040.040000000008</v>
      </c>
      <c r="D49" s="10">
        <f>+D47</f>
        <v>-19791.851474283958</v>
      </c>
      <c r="E49" s="10">
        <f>+E47</f>
        <v>-4248.1885257160502</v>
      </c>
    </row>
    <row r="50" spans="1:5">
      <c r="A50" s="74" t="s">
        <v>89</v>
      </c>
      <c r="B50" s="6" t="s">
        <v>90</v>
      </c>
      <c r="C50" s="10">
        <v>0</v>
      </c>
      <c r="D50" s="10"/>
      <c r="E50" s="10"/>
    </row>
    <row r="51" spans="1:5">
      <c r="A51" s="74" t="s">
        <v>91</v>
      </c>
      <c r="B51" s="12" t="s">
        <v>92</v>
      </c>
      <c r="C51" s="10">
        <v>0</v>
      </c>
      <c r="D51" s="10"/>
      <c r="E51" s="10"/>
    </row>
    <row r="52" spans="1:5">
      <c r="A52" s="74" t="s">
        <v>93</v>
      </c>
      <c r="B52" s="12" t="s">
        <v>94</v>
      </c>
      <c r="C52" s="10">
        <v>0</v>
      </c>
      <c r="D52" s="10"/>
      <c r="E52" s="10"/>
    </row>
    <row r="53" spans="1:5">
      <c r="A53" s="74"/>
      <c r="B53" s="18" t="s">
        <v>95</v>
      </c>
      <c r="C53" s="19">
        <v>6851.6300000010524</v>
      </c>
      <c r="D53" s="19">
        <f>+D46+D49</f>
        <v>51145.594917032635</v>
      </c>
      <c r="E53" s="19">
        <f>+E46+E47</f>
        <v>-44293.96491703263</v>
      </c>
    </row>
    <row r="54" spans="1:5">
      <c r="A54" s="74" t="s">
        <v>96</v>
      </c>
      <c r="B54" s="6" t="s">
        <v>97</v>
      </c>
      <c r="C54" s="10">
        <v>0</v>
      </c>
      <c r="D54" s="10"/>
      <c r="E54" s="10"/>
    </row>
    <row r="55" spans="1:5">
      <c r="A55" s="74"/>
      <c r="B55" s="75" t="s">
        <v>98</v>
      </c>
      <c r="C55" s="73">
        <v>6851.6300000010524</v>
      </c>
      <c r="D55" s="73">
        <f>+D53</f>
        <v>51145.594917032635</v>
      </c>
      <c r="E55" s="73">
        <f>+E53</f>
        <v>-44293.96491703263</v>
      </c>
    </row>
  </sheetData>
  <mergeCells count="4">
    <mergeCell ref="C1:C3"/>
    <mergeCell ref="D1:D3"/>
    <mergeCell ref="E1:E3"/>
    <mergeCell ref="A1:B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BA9FF4-4DCE-41F1-B118-544E719A54F0}">
  <dimension ref="A1:L28"/>
  <sheetViews>
    <sheetView workbookViewId="0">
      <selection activeCell="L28" sqref="L28"/>
    </sheetView>
  </sheetViews>
  <sheetFormatPr defaultRowHeight="15"/>
  <cols>
    <col min="1" max="1" width="38.28515625" bestFit="1" customWidth="1"/>
    <col min="2" max="2" width="14.140625" bestFit="1" customWidth="1"/>
    <col min="3" max="4" width="13.140625" bestFit="1" customWidth="1"/>
    <col min="5" max="5" width="13.85546875" bestFit="1" customWidth="1"/>
    <col min="6" max="10" width="13.140625" bestFit="1" customWidth="1"/>
    <col min="11" max="11" width="12.7109375" bestFit="1" customWidth="1"/>
    <col min="12" max="12" width="13.140625" bestFit="1" customWidth="1"/>
  </cols>
  <sheetData>
    <row r="1" spans="1:5">
      <c r="B1" s="67" t="s">
        <v>121</v>
      </c>
      <c r="C1" s="67" t="s">
        <v>122</v>
      </c>
      <c r="D1" s="67" t="s">
        <v>123</v>
      </c>
      <c r="E1" s="67" t="s">
        <v>124</v>
      </c>
    </row>
    <row r="2" spans="1:5">
      <c r="A2" s="68" t="s">
        <v>125</v>
      </c>
      <c r="B2" s="67">
        <v>2500</v>
      </c>
      <c r="C2" s="69">
        <v>133049.671781852</v>
      </c>
      <c r="D2" s="70">
        <f>C2/B2</f>
        <v>53.219868712740798</v>
      </c>
      <c r="E2" s="70">
        <v>46</v>
      </c>
    </row>
    <row r="3" spans="1:5">
      <c r="A3" s="68" t="s">
        <v>126</v>
      </c>
      <c r="B3" s="67">
        <v>2192</v>
      </c>
      <c r="C3" s="69">
        <v>154062.56309278199</v>
      </c>
      <c r="D3" s="70">
        <f t="shared" ref="D3:D11" si="0">C3/B3</f>
        <v>70.284016009480837</v>
      </c>
      <c r="E3" s="70">
        <v>46</v>
      </c>
    </row>
    <row r="4" spans="1:5">
      <c r="A4" s="68" t="s">
        <v>127</v>
      </c>
      <c r="B4" s="67">
        <v>2549</v>
      </c>
      <c r="C4" s="69">
        <v>148304.34234467501</v>
      </c>
      <c r="D4" s="70">
        <f t="shared" si="0"/>
        <v>58.181381853540607</v>
      </c>
      <c r="E4" s="70">
        <v>46</v>
      </c>
    </row>
    <row r="5" spans="1:5">
      <c r="A5" s="68" t="s">
        <v>128</v>
      </c>
      <c r="B5" s="67">
        <v>2836</v>
      </c>
      <c r="C5" s="69">
        <v>148254.2812</v>
      </c>
      <c r="D5" s="70">
        <f t="shared" si="0"/>
        <v>52.275839633286317</v>
      </c>
      <c r="E5" s="70">
        <v>46</v>
      </c>
    </row>
    <row r="6" spans="1:5">
      <c r="A6" s="68" t="s">
        <v>129</v>
      </c>
      <c r="B6" s="67">
        <v>2237</v>
      </c>
      <c r="C6" s="69">
        <v>149658.63277047747</v>
      </c>
      <c r="D6" s="70">
        <f t="shared" si="0"/>
        <v>66.901489839283627</v>
      </c>
      <c r="E6" s="70">
        <v>46</v>
      </c>
    </row>
    <row r="7" spans="1:5">
      <c r="A7" s="68" t="s">
        <v>130</v>
      </c>
      <c r="B7" s="67">
        <v>3028</v>
      </c>
      <c r="C7" s="69">
        <v>163260.84672804669</v>
      </c>
      <c r="D7" s="70">
        <f t="shared" si="0"/>
        <v>53.917056383106569</v>
      </c>
      <c r="E7" s="70">
        <v>46</v>
      </c>
    </row>
    <row r="8" spans="1:5">
      <c r="A8" s="68" t="s">
        <v>131</v>
      </c>
      <c r="B8" s="67">
        <v>2748</v>
      </c>
      <c r="C8" s="69">
        <v>153857.49537717478</v>
      </c>
      <c r="D8" s="70">
        <f t="shared" si="0"/>
        <v>55.988899336672048</v>
      </c>
      <c r="E8" s="70">
        <v>46</v>
      </c>
    </row>
    <row r="9" spans="1:5">
      <c r="A9" s="68" t="s">
        <v>132</v>
      </c>
      <c r="B9" s="67">
        <v>3399</v>
      </c>
      <c r="C9" s="69">
        <v>146304.91842333451</v>
      </c>
      <c r="D9" s="70">
        <f t="shared" si="0"/>
        <v>43.043518218103713</v>
      </c>
      <c r="E9" s="70">
        <v>46</v>
      </c>
    </row>
    <row r="10" spans="1:5">
      <c r="A10" s="68" t="s">
        <v>133</v>
      </c>
      <c r="B10" s="67">
        <v>2904</v>
      </c>
      <c r="C10" s="69">
        <v>168687.78741032901</v>
      </c>
      <c r="D10" s="70">
        <f t="shared" si="0"/>
        <v>58.088081064162878</v>
      </c>
      <c r="E10" s="70">
        <v>46</v>
      </c>
    </row>
    <row r="11" spans="1:5">
      <c r="A11" s="68" t="s">
        <v>134</v>
      </c>
      <c r="B11" s="67">
        <v>2679</v>
      </c>
      <c r="C11" s="69">
        <f>-(analitica!W22+analitica!W35+analitica!W40+analitica!W41+analitica!W48+analitica!W43+analitica!W44)</f>
        <v>186468.6719421827</v>
      </c>
      <c r="D11" s="70">
        <f t="shared" si="0"/>
        <v>69.603834244935683</v>
      </c>
      <c r="E11" s="70">
        <v>46</v>
      </c>
    </row>
    <row r="12" spans="1:5">
      <c r="A12" s="68" t="s">
        <v>135</v>
      </c>
      <c r="B12" s="67">
        <v>2053</v>
      </c>
      <c r="C12" s="69">
        <f>-(analitica!Z22+analitica!Z35+analitica!Z40+analitica!Z41+analitica!Z48+analitica!Z43+analitica!Z44)</f>
        <v>142212.78492715952</v>
      </c>
      <c r="D12" s="70">
        <f t="shared" ref="D12" si="1">C12/B12</f>
        <v>69.27071842530907</v>
      </c>
      <c r="E12" s="70">
        <v>46</v>
      </c>
    </row>
    <row r="13" spans="1:5">
      <c r="A13" s="68" t="s">
        <v>136</v>
      </c>
      <c r="B13" s="67">
        <v>2835</v>
      </c>
      <c r="C13" s="69">
        <f>-(analitica!AC22+analitica!AC35+analitica!AC40+analitica!AC41+analitica!AC48+analitica!AC43+analitica!AC44)</f>
        <v>168205.35636985546</v>
      </c>
      <c r="D13" s="70">
        <f t="shared" ref="D13" si="2">C13/B13</f>
        <v>59.331695368555721</v>
      </c>
      <c r="E13" s="70">
        <v>46</v>
      </c>
    </row>
    <row r="14" spans="1:5">
      <c r="A14" s="68" t="s">
        <v>125</v>
      </c>
      <c r="B14" s="67">
        <v>3211</v>
      </c>
      <c r="C14" s="69">
        <f>-(analitica!AF22+analitica!AF35+analitica!AF40+analitica!AF41+analitica!AF48+analitica!AF43+analitica!AF44)</f>
        <v>163723.20626680503</v>
      </c>
      <c r="D14" s="70">
        <f t="shared" ref="D14:D15" si="3">C14/B14</f>
        <v>50.988229918033333</v>
      </c>
      <c r="E14" s="70">
        <v>46</v>
      </c>
    </row>
    <row r="15" spans="1:5">
      <c r="A15" s="68" t="s">
        <v>126</v>
      </c>
      <c r="B15" s="67">
        <f>+[5]PIVOT_NOV!H29</f>
        <v>3345</v>
      </c>
      <c r="C15" s="69">
        <f>-(analitica!AI22+analitica!AI35+analitica!AI40+analitica!AI41+analitica!AI48+analitica!AI43+analitica!AI44)</f>
        <v>179202.18977506211</v>
      </c>
      <c r="D15" s="70">
        <f t="shared" si="3"/>
        <v>53.573150904353398</v>
      </c>
      <c r="E15" s="70">
        <v>46</v>
      </c>
    </row>
    <row r="25" spans="1:12">
      <c r="A25" s="68"/>
      <c r="B25" s="68" t="s">
        <v>128</v>
      </c>
      <c r="C25" s="68" t="s">
        <v>129</v>
      </c>
      <c r="D25" s="68" t="s">
        <v>130</v>
      </c>
      <c r="E25" s="68" t="s">
        <v>131</v>
      </c>
      <c r="F25" s="68" t="s">
        <v>132</v>
      </c>
      <c r="G25" s="68" t="s">
        <v>133</v>
      </c>
      <c r="H25" s="68" t="s">
        <v>134</v>
      </c>
      <c r="I25" s="68" t="s">
        <v>135</v>
      </c>
      <c r="J25" s="68" t="s">
        <v>136</v>
      </c>
      <c r="K25" s="68" t="s">
        <v>125</v>
      </c>
      <c r="L25" s="68" t="s">
        <v>126</v>
      </c>
    </row>
    <row r="26" spans="1:12">
      <c r="A26" s="71" t="s">
        <v>6</v>
      </c>
      <c r="B26" s="69">
        <f>+analitica!E7</f>
        <v>64875</v>
      </c>
      <c r="C26" s="69">
        <f>+analitica!H7</f>
        <v>154650</v>
      </c>
      <c r="D26" s="69">
        <f>+analitica!K7</f>
        <v>231125</v>
      </c>
      <c r="E26" s="69">
        <f>+analitica!N7</f>
        <v>300090</v>
      </c>
      <c r="F26" s="69">
        <f>+analitica!Q7</f>
        <v>192840</v>
      </c>
      <c r="G26" s="69">
        <f>+analitica!T7</f>
        <v>216160.32</v>
      </c>
      <c r="H26" s="69">
        <f>+analitica!W7</f>
        <v>424360.00000000012</v>
      </c>
      <c r="I26" s="69">
        <f>+analitica!Z7</f>
        <v>120950</v>
      </c>
      <c r="J26" s="69">
        <f>+analitica!AC7</f>
        <v>127290</v>
      </c>
      <c r="K26" s="69">
        <f>+analitica!AF7</f>
        <v>158650</v>
      </c>
      <c r="L26" s="69">
        <f>+analitica!AI7</f>
        <v>145874.92999999993</v>
      </c>
    </row>
    <row r="27" spans="1:12">
      <c r="A27" s="72" t="s">
        <v>29</v>
      </c>
      <c r="B27" s="69">
        <f>-+analitica!E18</f>
        <v>80502.689999999944</v>
      </c>
      <c r="C27" s="69">
        <f>+analitica!H18</f>
        <v>-33603.089999999997</v>
      </c>
      <c r="D27" s="69">
        <f>-analitica!K18</f>
        <v>41408.998433328525</v>
      </c>
      <c r="E27" s="69">
        <f>+-analitica!N18</f>
        <v>25088.6</v>
      </c>
      <c r="F27" s="69">
        <f>+-analitica!Q18</f>
        <v>63101.467499999999</v>
      </c>
      <c r="G27" s="69">
        <f>+-analitica!T18</f>
        <v>38436.822500000009</v>
      </c>
      <c r="H27" s="69">
        <f>+-analitica!W18</f>
        <v>37563.4626614062</v>
      </c>
      <c r="I27" s="69">
        <f>+-analitica!Z18</f>
        <v>15154.9375</v>
      </c>
      <c r="J27" s="69">
        <f>-+analitica!AC18</f>
        <v>47062.315000000002</v>
      </c>
      <c r="K27" s="69">
        <f>+-analitica!AF18</f>
        <v>44100.929999999993</v>
      </c>
      <c r="L27" s="69">
        <f>+-analitica!AI18</f>
        <v>53841.781799999997</v>
      </c>
    </row>
    <row r="28" spans="1:12">
      <c r="A28" s="72" t="s">
        <v>33</v>
      </c>
      <c r="B28" s="69">
        <f>-+analitica!E20</f>
        <v>33731.490000000107</v>
      </c>
      <c r="C28" s="69">
        <f>+analitica!H20</f>
        <v>-24563.79</v>
      </c>
      <c r="D28" s="69">
        <f>-analitica!K20</f>
        <v>125674.41</v>
      </c>
      <c r="E28" s="69">
        <f>+-analitica!N20</f>
        <v>45368.84</v>
      </c>
      <c r="F28" s="69">
        <f>+-analitica!Q20</f>
        <v>46075.16</v>
      </c>
      <c r="G28" s="69">
        <f>+-analitica!T20</f>
        <v>27533.4</v>
      </c>
      <c r="H28" s="69">
        <f>+-analitica!W20</f>
        <v>37020.412081757459</v>
      </c>
      <c r="I28" s="69">
        <f>+-analitica!Z20</f>
        <v>48890</v>
      </c>
      <c r="J28" s="69">
        <f>+-analitica!AC20</f>
        <v>6409.16</v>
      </c>
      <c r="K28" s="69">
        <f>+-analitica!AF20</f>
        <v>35574.870000000003</v>
      </c>
      <c r="L28" s="69">
        <f>+-analitica!AI20</f>
        <v>33773.300000000105</v>
      </c>
    </row>
  </sheetData>
  <phoneticPr fontId="17" type="noConversion"/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3EC171-AE8C-468F-A1E1-9E11D4119208}">
  <dimension ref="A1:AE60"/>
  <sheetViews>
    <sheetView topLeftCell="A11" zoomScale="60" zoomScaleNormal="60" workbookViewId="0">
      <pane xSplit="2" topLeftCell="P1" activePane="topRight" state="frozen"/>
      <selection pane="topRight" activeCell="B61" sqref="B61"/>
    </sheetView>
  </sheetViews>
  <sheetFormatPr defaultRowHeight="15"/>
  <cols>
    <col min="2" max="2" width="51.5703125" bestFit="1" customWidth="1"/>
    <col min="3" max="3" width="13" customWidth="1"/>
    <col min="4" max="4" width="25.5703125" bestFit="1" customWidth="1"/>
    <col min="5" max="5" width="17.42578125" bestFit="1" customWidth="1"/>
    <col min="6" max="6" width="13" customWidth="1"/>
    <col min="7" max="7" width="25.5703125" bestFit="1" customWidth="1"/>
    <col min="8" max="8" width="17.42578125" bestFit="1" customWidth="1"/>
    <col min="9" max="9" width="17.42578125" customWidth="1"/>
    <col min="10" max="10" width="23.85546875" bestFit="1" customWidth="1"/>
    <col min="11" max="11" width="17.42578125" customWidth="1"/>
    <col min="12" max="12" width="10.7109375" bestFit="1" customWidth="1"/>
    <col min="13" max="13" width="20" bestFit="1" customWidth="1"/>
    <col min="14" max="14" width="17.42578125" bestFit="1" customWidth="1"/>
    <col min="15" max="15" width="11.7109375" bestFit="1" customWidth="1"/>
    <col min="16" max="16" width="20" bestFit="1" customWidth="1"/>
    <col min="17" max="17" width="17.42578125" bestFit="1" customWidth="1"/>
    <col min="18" max="18" width="17.42578125" customWidth="1"/>
    <col min="19" max="23" width="21.85546875" customWidth="1"/>
    <col min="27" max="27" width="35" bestFit="1" customWidth="1"/>
    <col min="28" max="28" width="15.85546875" bestFit="1" customWidth="1"/>
    <col min="29" max="29" width="12.42578125" bestFit="1" customWidth="1"/>
    <col min="30" max="30" width="14.28515625" bestFit="1" customWidth="1"/>
    <col min="31" max="31" width="12.42578125" bestFit="1" customWidth="1"/>
  </cols>
  <sheetData>
    <row r="1" spans="1:31" ht="31.5">
      <c r="A1" s="1"/>
      <c r="B1" s="2"/>
      <c r="C1" s="225">
        <v>44927</v>
      </c>
      <c r="D1" s="227" t="s">
        <v>0</v>
      </c>
      <c r="E1" s="229" t="s">
        <v>1</v>
      </c>
      <c r="F1" s="225">
        <v>44958</v>
      </c>
      <c r="G1" s="227" t="s">
        <v>0</v>
      </c>
      <c r="H1" s="229" t="s">
        <v>1</v>
      </c>
      <c r="I1" s="225">
        <v>44986</v>
      </c>
      <c r="J1" s="227" t="s">
        <v>0</v>
      </c>
      <c r="K1" s="229" t="s">
        <v>1</v>
      </c>
      <c r="L1" s="225">
        <v>45017</v>
      </c>
      <c r="M1" s="227" t="s">
        <v>0</v>
      </c>
      <c r="N1" s="229" t="s">
        <v>1</v>
      </c>
      <c r="O1" s="225">
        <v>45047</v>
      </c>
      <c r="P1" s="227" t="s">
        <v>0</v>
      </c>
      <c r="Q1" s="229" t="s">
        <v>1</v>
      </c>
      <c r="R1" s="225">
        <v>45078</v>
      </c>
      <c r="S1" s="227" t="s">
        <v>0</v>
      </c>
      <c r="T1" s="229" t="s">
        <v>1</v>
      </c>
      <c r="U1" s="225" t="s">
        <v>120</v>
      </c>
      <c r="V1" s="227" t="s">
        <v>0</v>
      </c>
      <c r="W1" s="229" t="s">
        <v>1</v>
      </c>
      <c r="AA1" s="44" t="s">
        <v>99</v>
      </c>
      <c r="AB1" s="240" t="s">
        <v>118</v>
      </c>
      <c r="AC1" s="245"/>
      <c r="AD1" s="240" t="s">
        <v>119</v>
      </c>
      <c r="AE1" s="245"/>
    </row>
    <row r="2" spans="1:31">
      <c r="A2" s="3"/>
      <c r="B2" s="223" t="s">
        <v>2</v>
      </c>
      <c r="C2" s="226"/>
      <c r="D2" s="228"/>
      <c r="E2" s="230"/>
      <c r="F2" s="226"/>
      <c r="G2" s="228"/>
      <c r="H2" s="230"/>
      <c r="I2" s="226"/>
      <c r="J2" s="228"/>
      <c r="K2" s="230"/>
      <c r="L2" s="226"/>
      <c r="M2" s="228"/>
      <c r="N2" s="230"/>
      <c r="O2" s="226"/>
      <c r="P2" s="228"/>
      <c r="Q2" s="230"/>
      <c r="R2" s="226"/>
      <c r="S2" s="228"/>
      <c r="T2" s="230"/>
      <c r="U2" s="226"/>
      <c r="V2" s="228"/>
      <c r="W2" s="230"/>
      <c r="AA2" s="45"/>
      <c r="AB2" s="30" t="s">
        <v>100</v>
      </c>
      <c r="AC2" s="31" t="s">
        <v>101</v>
      </c>
      <c r="AD2" s="30" t="s">
        <v>100</v>
      </c>
      <c r="AE2" s="31" t="s">
        <v>101</v>
      </c>
    </row>
    <row r="3" spans="1:31" ht="15.75" thickBot="1">
      <c r="A3" s="4" t="s">
        <v>3</v>
      </c>
      <c r="B3" s="224"/>
      <c r="C3" s="226"/>
      <c r="D3" s="228"/>
      <c r="E3" s="230" t="s">
        <v>4</v>
      </c>
      <c r="F3" s="226"/>
      <c r="G3" s="228"/>
      <c r="H3" s="230" t="s">
        <v>4</v>
      </c>
      <c r="I3" s="226"/>
      <c r="J3" s="228"/>
      <c r="K3" s="230" t="s">
        <v>4</v>
      </c>
      <c r="L3" s="226"/>
      <c r="M3" s="228"/>
      <c r="N3" s="230" t="s">
        <v>4</v>
      </c>
      <c r="O3" s="226"/>
      <c r="P3" s="228"/>
      <c r="Q3" s="230" t="s">
        <v>4</v>
      </c>
      <c r="R3" s="226"/>
      <c r="S3" s="228"/>
      <c r="T3" s="230" t="s">
        <v>4</v>
      </c>
      <c r="U3" s="226"/>
      <c r="V3" s="228"/>
      <c r="W3" s="230" t="s">
        <v>4</v>
      </c>
      <c r="AA3" s="46" t="s">
        <v>102</v>
      </c>
      <c r="AB3" s="32"/>
      <c r="AC3" s="33"/>
      <c r="AD3" s="32"/>
      <c r="AE3" s="33"/>
    </row>
    <row r="4" spans="1:31">
      <c r="A4" s="5"/>
      <c r="B4" s="6"/>
      <c r="C4" s="7"/>
      <c r="E4" s="8"/>
      <c r="F4" s="7"/>
      <c r="H4" s="8"/>
      <c r="I4" s="7"/>
      <c r="K4" s="8"/>
      <c r="L4" s="7"/>
      <c r="N4" s="8"/>
      <c r="O4" s="7"/>
      <c r="Q4" s="8"/>
      <c r="R4" s="7"/>
      <c r="T4" s="8"/>
      <c r="U4" s="7"/>
      <c r="W4" s="8"/>
      <c r="AA4" s="47" t="s">
        <v>103</v>
      </c>
      <c r="AB4" s="34">
        <f>+D6+G6+J6</f>
        <v>1897636.8399999999</v>
      </c>
      <c r="AC4" s="35">
        <f>+E7+H7+K7</f>
        <v>450650</v>
      </c>
      <c r="AD4" s="34">
        <f>+M6+P6+M8+P8+M10+P10+S6+S8+S10</f>
        <v>2140431.6500000004</v>
      </c>
      <c r="AE4" s="35">
        <f>+N7+Q7+T7</f>
        <v>709090.32000000007</v>
      </c>
    </row>
    <row r="5" spans="1:31">
      <c r="A5" s="5" t="s">
        <v>5</v>
      </c>
      <c r="B5" s="6" t="s">
        <v>6</v>
      </c>
      <c r="C5" s="9">
        <v>756179.91000000015</v>
      </c>
      <c r="D5" s="10"/>
      <c r="E5" s="11"/>
      <c r="F5" s="9">
        <v>683418.56999999937</v>
      </c>
      <c r="G5" s="10"/>
      <c r="H5" s="11"/>
      <c r="I5" s="9">
        <v>908688.36000000127</v>
      </c>
      <c r="J5" s="10"/>
      <c r="K5" s="11"/>
      <c r="L5" s="9">
        <v>902607.17</v>
      </c>
      <c r="M5" s="10"/>
      <c r="N5" s="11"/>
      <c r="O5" s="9">
        <v>1006046.0499999999</v>
      </c>
      <c r="P5" s="10"/>
      <c r="Q5" s="11"/>
      <c r="R5" s="9">
        <v>940869.48000000021</v>
      </c>
      <c r="S5" s="10"/>
      <c r="T5" s="11"/>
      <c r="U5" s="9">
        <f>+L5+O5+R5</f>
        <v>2849522.7</v>
      </c>
      <c r="V5" s="10">
        <f>+M5+P5+S5</f>
        <v>0</v>
      </c>
      <c r="W5" s="11">
        <f>+N5+Q5+T5</f>
        <v>0</v>
      </c>
      <c r="AA5" s="47" t="s">
        <v>104</v>
      </c>
      <c r="AB5" s="34">
        <f>+D15+G15+J15</f>
        <v>44872.955795130729</v>
      </c>
      <c r="AC5" s="35">
        <f>+E15+H15+K15</f>
        <v>14864.384204869264</v>
      </c>
      <c r="AD5" s="34">
        <f>+M15+P15+S15</f>
        <v>33143.260450270296</v>
      </c>
      <c r="AE5" s="35">
        <f>+N15+Q15+T15</f>
        <v>12501.259549729699</v>
      </c>
    </row>
    <row r="6" spans="1:31" ht="15.75" thickBot="1">
      <c r="A6" s="5" t="s">
        <v>7</v>
      </c>
      <c r="B6" s="12" t="s">
        <v>8</v>
      </c>
      <c r="C6" s="9">
        <v>691304.91000000015</v>
      </c>
      <c r="D6" s="10">
        <f>691304.91</f>
        <v>691304.91</v>
      </c>
      <c r="E6" s="11"/>
      <c r="F6" s="9">
        <v>528768.5700000003</v>
      </c>
      <c r="G6" s="10">
        <v>528768.5700000003</v>
      </c>
      <c r="H6" s="11"/>
      <c r="I6" s="9">
        <v>677563.3599999994</v>
      </c>
      <c r="J6" s="10">
        <f>I6</f>
        <v>677563.3599999994</v>
      </c>
      <c r="K6" s="11"/>
      <c r="L6" s="9">
        <v>602095.34</v>
      </c>
      <c r="M6" s="10">
        <v>602095.34</v>
      </c>
      <c r="N6" s="11"/>
      <c r="O6" s="9">
        <v>812506.54999999993</v>
      </c>
      <c r="P6" s="10">
        <v>812506.55</v>
      </c>
      <c r="Q6" s="11"/>
      <c r="R6" s="9">
        <v>724709.15999999992</v>
      </c>
      <c r="S6" s="10">
        <v>724709.15999999992</v>
      </c>
      <c r="T6" s="11"/>
      <c r="U6" s="9">
        <f t="shared" ref="U6:U56" si="0">+L6+O6+R6</f>
        <v>2139311.0499999998</v>
      </c>
      <c r="V6" s="10">
        <f t="shared" ref="V6:V56" si="1">+M6+P6+S6</f>
        <v>2139311.0499999998</v>
      </c>
      <c r="W6" s="11">
        <f t="shared" ref="W6:W56" si="2">+N6+Q6+T6</f>
        <v>0</v>
      </c>
      <c r="AA6" s="48"/>
      <c r="AB6" s="36"/>
      <c r="AC6" s="37"/>
      <c r="AD6" s="36"/>
      <c r="AE6" s="37"/>
    </row>
    <row r="7" spans="1:31" ht="16.5" thickTop="1" thickBot="1">
      <c r="A7" s="5" t="s">
        <v>9</v>
      </c>
      <c r="B7" s="12" t="s">
        <v>10</v>
      </c>
      <c r="C7" s="9">
        <v>64875</v>
      </c>
      <c r="D7" s="10"/>
      <c r="E7" s="11">
        <v>64875</v>
      </c>
      <c r="F7" s="9">
        <v>154650</v>
      </c>
      <c r="G7" s="10"/>
      <c r="H7" s="11">
        <v>154650</v>
      </c>
      <c r="I7" s="9">
        <v>231125</v>
      </c>
      <c r="J7" s="10"/>
      <c r="K7" s="11">
        <f>I7</f>
        <v>231125</v>
      </c>
      <c r="L7" s="9">
        <v>300090</v>
      </c>
      <c r="M7" s="10"/>
      <c r="N7" s="11">
        <v>300090</v>
      </c>
      <c r="O7" s="9">
        <v>192840</v>
      </c>
      <c r="P7" s="10"/>
      <c r="Q7" s="11">
        <v>192840</v>
      </c>
      <c r="R7" s="9">
        <v>216160.31999999995</v>
      </c>
      <c r="S7" s="10"/>
      <c r="T7" s="11">
        <v>216160.32</v>
      </c>
      <c r="U7" s="9">
        <f t="shared" si="0"/>
        <v>709090.32</v>
      </c>
      <c r="V7" s="10">
        <f t="shared" si="1"/>
        <v>0</v>
      </c>
      <c r="W7" s="11">
        <f t="shared" si="2"/>
        <v>709090.32000000007</v>
      </c>
      <c r="AA7" s="49" t="s">
        <v>105</v>
      </c>
      <c r="AB7" s="38">
        <f>+AB4+AB5</f>
        <v>1942509.7957951305</v>
      </c>
      <c r="AC7" s="39">
        <f>+AC4+AC5</f>
        <v>465514.38420486927</v>
      </c>
      <c r="AD7" s="38">
        <f t="shared" ref="AD7:AE7" si="3">+AD4+AD5</f>
        <v>2173574.9104502709</v>
      </c>
      <c r="AE7" s="39">
        <f t="shared" si="3"/>
        <v>721591.57954972971</v>
      </c>
    </row>
    <row r="8" spans="1:31" ht="15.75" thickTop="1">
      <c r="A8" s="5" t="s">
        <v>11</v>
      </c>
      <c r="B8" s="12" t="s">
        <v>12</v>
      </c>
      <c r="C8" s="9">
        <v>0</v>
      </c>
      <c r="D8" s="10"/>
      <c r="E8" s="11"/>
      <c r="F8" s="9">
        <v>0</v>
      </c>
      <c r="G8" s="10"/>
      <c r="H8" s="11"/>
      <c r="I8" s="9">
        <v>0</v>
      </c>
      <c r="J8" s="10"/>
      <c r="K8" s="11"/>
      <c r="L8" s="9">
        <v>421.83</v>
      </c>
      <c r="M8" s="10">
        <v>421.83</v>
      </c>
      <c r="N8" s="11"/>
      <c r="O8" s="9">
        <v>699.5</v>
      </c>
      <c r="P8" s="10">
        <v>699.5</v>
      </c>
      <c r="Q8" s="11"/>
      <c r="R8" s="9">
        <v>0</v>
      </c>
      <c r="S8" s="10"/>
      <c r="T8" s="11"/>
      <c r="U8" s="9">
        <f t="shared" si="0"/>
        <v>1121.33</v>
      </c>
      <c r="V8" s="10">
        <f t="shared" si="1"/>
        <v>1121.33</v>
      </c>
      <c r="W8" s="11">
        <f t="shared" si="2"/>
        <v>0</v>
      </c>
      <c r="AA8" s="50"/>
      <c r="AB8" s="40"/>
      <c r="AC8" s="41"/>
      <c r="AD8" s="40"/>
      <c r="AE8" s="41"/>
    </row>
    <row r="9" spans="1:31">
      <c r="A9" s="5" t="s">
        <v>13</v>
      </c>
      <c r="B9" s="12" t="s">
        <v>14</v>
      </c>
      <c r="C9" s="9">
        <v>0</v>
      </c>
      <c r="D9" s="10"/>
      <c r="E9" s="11"/>
      <c r="F9" s="9">
        <v>0</v>
      </c>
      <c r="G9" s="10"/>
      <c r="H9" s="11"/>
      <c r="I9" s="9">
        <v>0</v>
      </c>
      <c r="J9" s="10"/>
      <c r="K9" s="11"/>
      <c r="L9" s="9">
        <v>0</v>
      </c>
      <c r="M9" s="10"/>
      <c r="N9" s="11"/>
      <c r="O9" s="9">
        <v>0</v>
      </c>
      <c r="P9" s="10"/>
      <c r="Q9" s="11"/>
      <c r="R9" s="9">
        <v>0</v>
      </c>
      <c r="S9" s="10"/>
      <c r="T9" s="11"/>
      <c r="U9" s="9">
        <f t="shared" si="0"/>
        <v>0</v>
      </c>
      <c r="V9" s="10">
        <f t="shared" si="1"/>
        <v>0</v>
      </c>
      <c r="W9" s="11">
        <f t="shared" si="2"/>
        <v>0</v>
      </c>
      <c r="AA9" s="51" t="s">
        <v>106</v>
      </c>
      <c r="AB9" s="32"/>
      <c r="AC9" s="33"/>
      <c r="AD9" s="32"/>
      <c r="AE9" s="33"/>
    </row>
    <row r="10" spans="1:31">
      <c r="A10" s="5" t="s">
        <v>15</v>
      </c>
      <c r="B10" s="12" t="s">
        <v>16</v>
      </c>
      <c r="C10" s="9">
        <v>0</v>
      </c>
      <c r="D10" s="10"/>
      <c r="E10" s="11"/>
      <c r="F10" s="9">
        <v>0</v>
      </c>
      <c r="G10" s="10"/>
      <c r="H10" s="11"/>
      <c r="I10" s="9">
        <v>0</v>
      </c>
      <c r="J10" s="10"/>
      <c r="K10" s="11"/>
      <c r="L10" s="9">
        <v>0</v>
      </c>
      <c r="M10" s="10"/>
      <c r="N10" s="11"/>
      <c r="O10" s="9">
        <v>-0.73</v>
      </c>
      <c r="P10" s="10">
        <f>+O10</f>
        <v>-0.73</v>
      </c>
      <c r="Q10" s="11"/>
      <c r="R10" s="9">
        <v>0</v>
      </c>
      <c r="S10" s="10"/>
      <c r="T10" s="11"/>
      <c r="U10" s="9">
        <f t="shared" si="0"/>
        <v>-0.73</v>
      </c>
      <c r="V10" s="10">
        <f t="shared" si="1"/>
        <v>-0.73</v>
      </c>
      <c r="W10" s="11">
        <f t="shared" si="2"/>
        <v>0</v>
      </c>
      <c r="AA10" s="47" t="s">
        <v>107</v>
      </c>
      <c r="AB10" s="34">
        <f>-(+D17-G17+J17)</f>
        <v>817406.02156667132</v>
      </c>
      <c r="AC10" s="35">
        <f>-(+E17-H17+K17)</f>
        <v>339484.46843332855</v>
      </c>
      <c r="AD10" s="34">
        <f>-M17-P17-S17</f>
        <v>970999.29156829999</v>
      </c>
      <c r="AE10" s="34">
        <f>-N17-Q17-T17</f>
        <v>245604.29</v>
      </c>
    </row>
    <row r="11" spans="1:31" ht="25.5">
      <c r="A11" s="5"/>
      <c r="B11" s="13" t="s">
        <v>17</v>
      </c>
      <c r="C11" s="9">
        <v>0</v>
      </c>
      <c r="D11" s="10"/>
      <c r="E11" s="11"/>
      <c r="F11" s="9">
        <v>0</v>
      </c>
      <c r="G11" s="10"/>
      <c r="H11" s="11"/>
      <c r="I11" s="9">
        <v>0</v>
      </c>
      <c r="J11" s="10"/>
      <c r="K11" s="11"/>
      <c r="L11" s="9">
        <v>0</v>
      </c>
      <c r="M11" s="10"/>
      <c r="N11" s="11"/>
      <c r="O11" s="9">
        <v>0</v>
      </c>
      <c r="P11" s="10"/>
      <c r="Q11" s="11"/>
      <c r="R11" s="9">
        <v>0</v>
      </c>
      <c r="S11" s="10"/>
      <c r="T11" s="11"/>
      <c r="U11" s="9">
        <f t="shared" si="0"/>
        <v>0</v>
      </c>
      <c r="V11" s="10">
        <f t="shared" si="1"/>
        <v>0</v>
      </c>
      <c r="W11" s="11">
        <f t="shared" si="2"/>
        <v>0</v>
      </c>
      <c r="AA11" s="52" t="s">
        <v>108</v>
      </c>
      <c r="AB11" s="34">
        <f>-D12-G12-J12</f>
        <v>39726.270000000019</v>
      </c>
      <c r="AC11" s="35">
        <f>-E14-H14-K14</f>
        <v>164432.37</v>
      </c>
      <c r="AD11" s="34">
        <f>-M12-P12-S12</f>
        <v>-35260.202973999956</v>
      </c>
      <c r="AE11" s="34">
        <f>-N14-Q14-T14</f>
        <v>-114033.55000000002</v>
      </c>
    </row>
    <row r="12" spans="1:31">
      <c r="A12" s="5" t="s">
        <v>18</v>
      </c>
      <c r="B12" s="6" t="s">
        <v>19</v>
      </c>
      <c r="C12" s="9">
        <v>-48995.669999999984</v>
      </c>
      <c r="D12" s="10">
        <f>C12</f>
        <v>-48995.669999999984</v>
      </c>
      <c r="E12" s="11"/>
      <c r="F12" s="9">
        <v>55198.700000000012</v>
      </c>
      <c r="G12" s="10">
        <v>55198.700000000012</v>
      </c>
      <c r="H12" s="11"/>
      <c r="I12" s="9">
        <v>-45929.300000000047</v>
      </c>
      <c r="J12" s="10">
        <f>I12</f>
        <v>-45929.300000000047</v>
      </c>
      <c r="K12" s="11"/>
      <c r="L12" s="9">
        <v>-2177.7299999999814</v>
      </c>
      <c r="M12" s="10">
        <v>-2177.7299999999814</v>
      </c>
      <c r="N12" s="11"/>
      <c r="O12" s="9">
        <v>-15899.969999999972</v>
      </c>
      <c r="P12" s="10">
        <v>-15899.972126999928</v>
      </c>
      <c r="Q12" s="11"/>
      <c r="R12" s="9">
        <v>53337.909999999974</v>
      </c>
      <c r="S12" s="10">
        <v>53337.905100999866</v>
      </c>
      <c r="T12" s="11"/>
      <c r="U12" s="9">
        <f t="shared" si="0"/>
        <v>35260.210000000021</v>
      </c>
      <c r="V12" s="10">
        <f t="shared" si="1"/>
        <v>35260.202973999956</v>
      </c>
      <c r="W12" s="11">
        <f t="shared" si="2"/>
        <v>0</v>
      </c>
      <c r="AA12" s="47" t="s">
        <v>109</v>
      </c>
      <c r="AB12" s="34">
        <f>-D40+G40-J40</f>
        <v>683904.04609384981</v>
      </c>
      <c r="AC12" s="35">
        <f>-E40+H40-K40</f>
        <v>310435.55390614981</v>
      </c>
      <c r="AD12" s="34">
        <f>-M40-P40-S40</f>
        <v>687829.74231158895</v>
      </c>
      <c r="AE12" s="34">
        <f>-N40-Q40-T40</f>
        <v>312730.82768841099</v>
      </c>
    </row>
    <row r="13" spans="1:31">
      <c r="A13" s="5" t="s">
        <v>20</v>
      </c>
      <c r="B13" s="6" t="s">
        <v>21</v>
      </c>
      <c r="C13" s="9">
        <v>0</v>
      </c>
      <c r="D13" s="10"/>
      <c r="E13" s="11"/>
      <c r="F13" s="9">
        <v>0</v>
      </c>
      <c r="G13" s="10"/>
      <c r="H13" s="11"/>
      <c r="I13" s="9">
        <v>0</v>
      </c>
      <c r="J13" s="10"/>
      <c r="K13" s="11"/>
      <c r="L13" s="9">
        <v>0</v>
      </c>
      <c r="M13" s="10"/>
      <c r="N13" s="11"/>
      <c r="O13" s="9">
        <v>0</v>
      </c>
      <c r="P13" s="10"/>
      <c r="Q13" s="11"/>
      <c r="R13" s="9">
        <v>0</v>
      </c>
      <c r="S13" s="10"/>
      <c r="T13" s="11"/>
      <c r="U13" s="9">
        <f t="shared" si="0"/>
        <v>0</v>
      </c>
      <c r="V13" s="10">
        <f t="shared" si="1"/>
        <v>0</v>
      </c>
      <c r="W13" s="11">
        <f t="shared" si="2"/>
        <v>0</v>
      </c>
      <c r="AA13" s="47" t="s">
        <v>110</v>
      </c>
      <c r="AB13" s="34">
        <f>-(D48+G48+J48)</f>
        <v>45974.125044711938</v>
      </c>
      <c r="AC13" s="35">
        <f>-(E48+H48+K48)</f>
        <v>13365.804955288057</v>
      </c>
      <c r="AD13" s="34">
        <f>-M48-P48-S48</f>
        <v>39846.934273600782</v>
      </c>
      <c r="AE13" s="34">
        <f>-N48-Q48-T48</f>
        <v>13672.125726399216</v>
      </c>
    </row>
    <row r="14" spans="1:31">
      <c r="A14" s="5" t="s">
        <v>22</v>
      </c>
      <c r="B14" s="6" t="s">
        <v>23</v>
      </c>
      <c r="C14" s="9">
        <v>-59263</v>
      </c>
      <c r="D14" s="10"/>
      <c r="E14" s="11">
        <f>C14</f>
        <v>-59263</v>
      </c>
      <c r="F14" s="9">
        <v>-110336.56</v>
      </c>
      <c r="G14" s="10"/>
      <c r="H14" s="11">
        <v>-110336.56</v>
      </c>
      <c r="I14" s="9">
        <v>5167.1900000000023</v>
      </c>
      <c r="J14" s="10"/>
      <c r="K14" s="11">
        <f>I14</f>
        <v>5167.1900000000023</v>
      </c>
      <c r="L14" s="9">
        <v>14026.370000000024</v>
      </c>
      <c r="M14" s="10"/>
      <c r="N14" s="11">
        <v>14026.370000000024</v>
      </c>
      <c r="O14" s="9">
        <v>101723.81</v>
      </c>
      <c r="P14" s="10"/>
      <c r="Q14" s="11">
        <v>101723.81</v>
      </c>
      <c r="R14" s="9">
        <v>-1716.6300000000047</v>
      </c>
      <c r="S14" s="10"/>
      <c r="T14" s="11">
        <v>-1716.6300000000047</v>
      </c>
      <c r="U14" s="9">
        <f t="shared" si="0"/>
        <v>114033.55000000002</v>
      </c>
      <c r="V14" s="10">
        <f t="shared" si="1"/>
        <v>0</v>
      </c>
      <c r="W14" s="11">
        <f t="shared" si="2"/>
        <v>114033.55000000002</v>
      </c>
      <c r="AA14" s="47" t="s">
        <v>111</v>
      </c>
      <c r="AB14" s="34">
        <f>-(D43+D44-G43-G44+J43+J44)</f>
        <v>106641.86399999993</v>
      </c>
      <c r="AC14" s="35">
        <f>-(E43+E44-H43-H44+K43+K44)</f>
        <v>26660.465999999971</v>
      </c>
      <c r="AD14" s="34">
        <f>-M43-M44-P43-P44-S43-S44</f>
        <v>141575.16800000001</v>
      </c>
      <c r="AE14" s="34">
        <f>-N43-N44-Q43-Q44-T43-T44</f>
        <v>35393.791999999994</v>
      </c>
    </row>
    <row r="15" spans="1:31" ht="15.75" thickBot="1">
      <c r="A15" s="5" t="s">
        <v>24</v>
      </c>
      <c r="B15" s="6" t="s">
        <v>25</v>
      </c>
      <c r="C15" s="9">
        <v>2974.1600000000108</v>
      </c>
      <c r="D15" s="10">
        <f>C15*0.8</f>
        <v>2379.3280000000086</v>
      </c>
      <c r="E15" s="11">
        <f>C15*0.2</f>
        <v>594.83200000000215</v>
      </c>
      <c r="F15" s="9">
        <v>5992.9500000000007</v>
      </c>
      <c r="G15" s="10">
        <v>4636.8122563329016</v>
      </c>
      <c r="H15" s="11">
        <v>1356.1377436670991</v>
      </c>
      <c r="I15" s="9">
        <v>50770.229999999981</v>
      </c>
      <c r="J15" s="10">
        <f>I15*(J6/I5)</f>
        <v>37856.815538797819</v>
      </c>
      <c r="K15" s="11">
        <f>I15-J15</f>
        <v>12913.414461202163</v>
      </c>
      <c r="L15" s="9">
        <v>21849.449999999997</v>
      </c>
      <c r="M15" s="10">
        <v>14574.947401052661</v>
      </c>
      <c r="N15" s="11">
        <v>7274.5025989473361</v>
      </c>
      <c r="O15" s="9">
        <v>6306.4000000000024</v>
      </c>
      <c r="P15" s="10">
        <v>5097.5823956766217</v>
      </c>
      <c r="Q15" s="11">
        <v>1208.8176043233807</v>
      </c>
      <c r="R15" s="9">
        <v>17488.669999999998</v>
      </c>
      <c r="S15" s="10">
        <v>13470.730653541015</v>
      </c>
      <c r="T15" s="11">
        <v>4017.939346458983</v>
      </c>
      <c r="U15" s="9">
        <f t="shared" si="0"/>
        <v>45644.52</v>
      </c>
      <c r="V15" s="10">
        <f t="shared" si="1"/>
        <v>33143.260450270296</v>
      </c>
      <c r="W15" s="11">
        <f t="shared" si="2"/>
        <v>12501.259549729699</v>
      </c>
      <c r="AA15" s="47" t="s">
        <v>112</v>
      </c>
      <c r="AB15" s="34">
        <f>-(D22-G22+J22)-(D35-G35+J35)-(D41-G41+J41)</f>
        <v>401071.16289156908</v>
      </c>
      <c r="AC15" s="35">
        <f>-(E22-H22+K22)-(E35-H35+K35)-(E41-H41+K41)</f>
        <v>113774.35710843102</v>
      </c>
      <c r="AD15" s="34">
        <f>-M22-M35-M41-P22-P35-P41-S22-S35-S41</f>
        <v>393560.55012622412</v>
      </c>
      <c r="AE15" s="34">
        <f>-N22-N35-N41-Q22-Q35-Q41-T22-T35-T41</f>
        <v>118444.49537377589</v>
      </c>
    </row>
    <row r="16" spans="1:31" ht="16.5" thickTop="1" thickBot="1">
      <c r="A16" s="5"/>
      <c r="B16" s="14" t="s">
        <v>26</v>
      </c>
      <c r="C16" s="15">
        <v>650895.40000000014</v>
      </c>
      <c r="D16" s="16">
        <f>SUM(D6:D15)</f>
        <v>644688.56799999997</v>
      </c>
      <c r="E16" s="16">
        <f>SUM(E6:E15)</f>
        <v>6206.8320000000022</v>
      </c>
      <c r="F16" s="15">
        <v>634273.66000000015</v>
      </c>
      <c r="G16" s="16">
        <v>588604.0822563332</v>
      </c>
      <c r="H16" s="17">
        <v>45669.577743667105</v>
      </c>
      <c r="I16" s="15">
        <v>918696.48000000115</v>
      </c>
      <c r="J16" s="16">
        <f>SUM(J6:J15)</f>
        <v>669490.87553879712</v>
      </c>
      <c r="K16" s="16">
        <f>SUM(K6:K15)</f>
        <v>249205.60446120217</v>
      </c>
      <c r="L16" s="15">
        <v>936305.26</v>
      </c>
      <c r="M16" s="16">
        <v>614914.38740105263</v>
      </c>
      <c r="N16" s="16">
        <v>321390.87259894738</v>
      </c>
      <c r="O16" s="15">
        <v>1098175.5599999998</v>
      </c>
      <c r="P16" s="16">
        <v>802402.66026867705</v>
      </c>
      <c r="Q16" s="16">
        <v>295772.62760432338</v>
      </c>
      <c r="R16" s="15">
        <v>1009979.4300000002</v>
      </c>
      <c r="S16" s="16">
        <v>791517.79575454083</v>
      </c>
      <c r="T16" s="16">
        <v>218461.629346459</v>
      </c>
      <c r="U16" s="15">
        <f t="shared" si="0"/>
        <v>3044460.25</v>
      </c>
      <c r="V16" s="16">
        <f t="shared" si="1"/>
        <v>2208834.8434242704</v>
      </c>
      <c r="W16" s="16">
        <f t="shared" si="2"/>
        <v>835625.12954972964</v>
      </c>
      <c r="AA16" s="49" t="s">
        <v>113</v>
      </c>
      <c r="AB16" s="38">
        <f>+AB10+AB11+AB12+AB13+AB14+AB15</f>
        <v>2094723.489596802</v>
      </c>
      <c r="AC16" s="39">
        <f>+AC10+AC11+AC12+AC13+AC14+AC15</f>
        <v>968153.0204031975</v>
      </c>
      <c r="AD16" s="38">
        <f>+AD10+AD11+AD12+AD13+AD14+AD15</f>
        <v>2198551.4833057141</v>
      </c>
      <c r="AE16" s="39">
        <f>+AE10+AE11+AE12+AE13+AE14+AE15</f>
        <v>611811.9807885862</v>
      </c>
    </row>
    <row r="17" spans="1:31" ht="31.5" customHeight="1" thickTop="1">
      <c r="A17" s="5"/>
      <c r="B17" s="6" t="s">
        <v>27</v>
      </c>
      <c r="C17" s="9">
        <v>-365217.82000000007</v>
      </c>
      <c r="D17" s="10">
        <f>SUM(D18:D20)</f>
        <v>-250983.64</v>
      </c>
      <c r="E17" s="10">
        <f>SUM(E18:E20)</f>
        <v>-114234.18000000005</v>
      </c>
      <c r="F17" s="9">
        <v>323734.05</v>
      </c>
      <c r="G17" s="10">
        <v>265567.17</v>
      </c>
      <c r="H17" s="10">
        <v>58166.880000000005</v>
      </c>
      <c r="I17" s="9">
        <v>-467938.61999999976</v>
      </c>
      <c r="J17" s="10">
        <f>J18+J19+J20</f>
        <v>-300855.21156667126</v>
      </c>
      <c r="K17" s="10">
        <f>K18+K19+K20</f>
        <v>-167083.40843332853</v>
      </c>
      <c r="L17" s="9">
        <v>-345129.29000000004</v>
      </c>
      <c r="M17" s="10">
        <v>-274671.48</v>
      </c>
      <c r="N17" s="10">
        <v>-70457.440000000002</v>
      </c>
      <c r="O17" s="9">
        <v>-436865.97999999992</v>
      </c>
      <c r="P17" s="10">
        <v>-327689.7554124</v>
      </c>
      <c r="Q17" s="10">
        <v>-109176.6275</v>
      </c>
      <c r="R17" s="9">
        <v>-434608.28000000009</v>
      </c>
      <c r="S17" s="10">
        <v>-368638.05615590006</v>
      </c>
      <c r="T17" s="10">
        <v>-65970.222500000003</v>
      </c>
      <c r="U17" s="9">
        <f t="shared" si="0"/>
        <v>-1216603.55</v>
      </c>
      <c r="V17" s="10">
        <f t="shared" si="1"/>
        <v>-970999.29156829999</v>
      </c>
      <c r="W17" s="10">
        <f t="shared" si="2"/>
        <v>-245604.29</v>
      </c>
      <c r="AA17" s="53"/>
      <c r="AB17" s="32"/>
      <c r="AC17" s="33"/>
      <c r="AD17" s="32"/>
      <c r="AE17" s="33"/>
    </row>
    <row r="18" spans="1:31">
      <c r="A18" s="5" t="s">
        <v>28</v>
      </c>
      <c r="B18" s="12" t="s">
        <v>29</v>
      </c>
      <c r="C18" s="9">
        <v>-226449.44999999995</v>
      </c>
      <c r="D18" s="10">
        <v>-145946.76</v>
      </c>
      <c r="E18" s="11">
        <f>C18-D18</f>
        <v>-80502.689999999944</v>
      </c>
      <c r="F18" s="9">
        <v>198564.49</v>
      </c>
      <c r="G18" s="10">
        <v>164961.39999999997</v>
      </c>
      <c r="H18" s="11">
        <v>33603.090000000004</v>
      </c>
      <c r="I18" s="9">
        <v>-227134.83999999982</v>
      </c>
      <c r="J18" s="10">
        <v>-185725.8415666713</v>
      </c>
      <c r="K18" s="11">
        <v>-41408.998433328525</v>
      </c>
      <c r="L18" s="9">
        <v>-241856.5</v>
      </c>
      <c r="M18" s="10">
        <v>-216767.53</v>
      </c>
      <c r="N18" s="11">
        <v>-25088.6</v>
      </c>
      <c r="O18" s="9">
        <v>-281864.84999999998</v>
      </c>
      <c r="P18" s="10">
        <v>-218763.7825</v>
      </c>
      <c r="Q18" s="11">
        <v>-63101.467499999999</v>
      </c>
      <c r="R18" s="9">
        <v>-331901.47000000003</v>
      </c>
      <c r="S18" s="10">
        <v>-293464.64750000002</v>
      </c>
      <c r="T18" s="11">
        <v>-38436.822500000009</v>
      </c>
      <c r="U18" s="9">
        <f t="shared" si="0"/>
        <v>-855622.82000000007</v>
      </c>
      <c r="V18" s="10">
        <f t="shared" si="1"/>
        <v>-728995.96</v>
      </c>
      <c r="W18" s="11">
        <f t="shared" si="2"/>
        <v>-126626.89000000001</v>
      </c>
      <c r="AA18" s="54" t="s">
        <v>114</v>
      </c>
      <c r="AB18" s="34">
        <f>+AB7-AB16</f>
        <v>-152213.6938016715</v>
      </c>
      <c r="AC18" s="35">
        <f>+AC7-AC16</f>
        <v>-502638.63619832823</v>
      </c>
      <c r="AD18" s="34">
        <f>+AD7-AD16</f>
        <v>-24976.572855443228</v>
      </c>
      <c r="AE18" s="35">
        <f>+AE7-AE16</f>
        <v>109779.59876114351</v>
      </c>
    </row>
    <row r="19" spans="1:31">
      <c r="A19" s="5" t="s">
        <v>30</v>
      </c>
      <c r="B19" s="12" t="s">
        <v>31</v>
      </c>
      <c r="C19" s="9">
        <v>-21768</v>
      </c>
      <c r="D19" s="10">
        <f>C19</f>
        <v>-21768</v>
      </c>
      <c r="E19" s="11"/>
      <c r="F19" s="9">
        <v>14826.510000000009</v>
      </c>
      <c r="G19" s="10">
        <v>14826.510000000009</v>
      </c>
      <c r="H19" s="11"/>
      <c r="I19" s="9">
        <v>-21418.119999999988</v>
      </c>
      <c r="J19" s="10">
        <f>I19</f>
        <v>-21418.119999999988</v>
      </c>
      <c r="K19" s="11"/>
      <c r="L19" s="9">
        <v>61485.14999999998</v>
      </c>
      <c r="M19" s="10">
        <v>61485.14999999998</v>
      </c>
      <c r="N19" s="11"/>
      <c r="O19" s="9">
        <v>47.53000000002794</v>
      </c>
      <c r="P19" s="10">
        <v>47.5270875999704</v>
      </c>
      <c r="Q19" s="11"/>
      <c r="R19" s="9">
        <v>51431.819999999949</v>
      </c>
      <c r="S19" s="10">
        <v>51431.821344099939</v>
      </c>
      <c r="T19" s="11"/>
      <c r="U19" s="9">
        <f t="shared" si="0"/>
        <v>112964.49999999996</v>
      </c>
      <c r="V19" s="10">
        <f t="shared" si="1"/>
        <v>112964.49843169989</v>
      </c>
      <c r="W19" s="11">
        <f t="shared" si="2"/>
        <v>0</v>
      </c>
      <c r="AA19" s="47"/>
      <c r="AB19" s="32"/>
      <c r="AC19" s="33"/>
      <c r="AD19" s="32"/>
      <c r="AE19" s="33"/>
    </row>
    <row r="20" spans="1:31">
      <c r="A20" s="5" t="s">
        <v>32</v>
      </c>
      <c r="B20" s="12" t="s">
        <v>33</v>
      </c>
      <c r="C20" s="9">
        <v>-117000.37000000011</v>
      </c>
      <c r="D20" s="10">
        <v>-83268.88</v>
      </c>
      <c r="E20" s="11">
        <f>C20-D20</f>
        <v>-33731.490000000107</v>
      </c>
      <c r="F20" s="9">
        <v>110343.05</v>
      </c>
      <c r="G20" s="10">
        <v>85779.26</v>
      </c>
      <c r="H20" s="11">
        <v>24563.79</v>
      </c>
      <c r="I20" s="9">
        <v>-219385.65999999992</v>
      </c>
      <c r="J20" s="10">
        <v>-93711.25</v>
      </c>
      <c r="K20" s="11">
        <v>-125674.41</v>
      </c>
      <c r="L20" s="9">
        <v>-164757.94</v>
      </c>
      <c r="M20" s="10">
        <v>-119389.1</v>
      </c>
      <c r="N20" s="11">
        <v>-45368.84</v>
      </c>
      <c r="O20" s="9">
        <v>-155048.65999999997</v>
      </c>
      <c r="P20" s="10">
        <v>-108973.5</v>
      </c>
      <c r="Q20" s="11">
        <v>-46075.16</v>
      </c>
      <c r="R20" s="9">
        <v>-154138.63</v>
      </c>
      <c r="S20" s="10">
        <v>-126605.23</v>
      </c>
      <c r="T20" s="11">
        <v>-27533.4</v>
      </c>
      <c r="U20" s="9">
        <f t="shared" si="0"/>
        <v>-473945.23</v>
      </c>
      <c r="V20" s="10">
        <f t="shared" si="1"/>
        <v>-354967.83</v>
      </c>
      <c r="W20" s="11">
        <f t="shared" si="2"/>
        <v>-118977.4</v>
      </c>
      <c r="AA20" s="47" t="s">
        <v>115</v>
      </c>
      <c r="AB20" s="32"/>
      <c r="AC20" s="33"/>
      <c r="AD20" s="32"/>
      <c r="AE20" s="33"/>
    </row>
    <row r="21" spans="1:31">
      <c r="A21" s="5"/>
      <c r="B21" s="18" t="s">
        <v>34</v>
      </c>
      <c r="C21" s="15">
        <v>285677.58000000007</v>
      </c>
      <c r="D21" s="19">
        <f t="shared" ref="D21:E21" si="4">D16+D17</f>
        <v>393704.92799999996</v>
      </c>
      <c r="E21" s="20">
        <f t="shared" si="4"/>
        <v>-108027.34800000006</v>
      </c>
      <c r="F21" s="15">
        <v>310539.61000000016</v>
      </c>
      <c r="G21" s="19">
        <v>323036.91225633322</v>
      </c>
      <c r="H21" s="20">
        <v>-12497.3022563329</v>
      </c>
      <c r="I21" s="15">
        <v>450757.86000000138</v>
      </c>
      <c r="J21" s="19">
        <f>J16+J17</f>
        <v>368635.66397212585</v>
      </c>
      <c r="K21" s="19">
        <f>K16+K17</f>
        <v>82122.196027873637</v>
      </c>
      <c r="L21" s="15">
        <v>591175.97</v>
      </c>
      <c r="M21" s="19">
        <v>340242.90740105265</v>
      </c>
      <c r="N21" s="19">
        <v>250933.43259894737</v>
      </c>
      <c r="O21" s="15">
        <v>661309.57999999984</v>
      </c>
      <c r="P21" s="19">
        <v>474713.90485627681</v>
      </c>
      <c r="Q21" s="19">
        <v>186596.00010432338</v>
      </c>
      <c r="R21" s="15">
        <v>575371.15000000014</v>
      </c>
      <c r="S21" s="19">
        <v>422879.73959864076</v>
      </c>
      <c r="T21" s="19">
        <v>152491.40684645899</v>
      </c>
      <c r="U21" s="15">
        <f t="shared" si="0"/>
        <v>1827856.7</v>
      </c>
      <c r="V21" s="19">
        <f t="shared" si="1"/>
        <v>1237836.5518559702</v>
      </c>
      <c r="W21" s="19">
        <f t="shared" si="2"/>
        <v>590020.83954972972</v>
      </c>
      <c r="AA21" s="55" t="s">
        <v>116</v>
      </c>
      <c r="AB21" s="32"/>
      <c r="AC21" s="33"/>
      <c r="AD21" s="32"/>
      <c r="AE21" s="33"/>
    </row>
    <row r="22" spans="1:31" ht="21.75" customHeight="1">
      <c r="A22" s="5" t="s">
        <v>35</v>
      </c>
      <c r="B22" s="6" t="s">
        <v>36</v>
      </c>
      <c r="C22" s="9">
        <v>-145726.12000000005</v>
      </c>
      <c r="D22" s="10">
        <f>SUM(D23:D34)</f>
        <v>-111409.10430000004</v>
      </c>
      <c r="E22" s="11">
        <f>SUM(E23:E34)</f>
        <v>-34317.015700000011</v>
      </c>
      <c r="F22" s="9">
        <v>148472.17000000001</v>
      </c>
      <c r="G22" s="10">
        <v>119468.16949999999</v>
      </c>
      <c r="H22" s="11">
        <v>29004.000500000013</v>
      </c>
      <c r="I22" s="9">
        <v>-184357.75</v>
      </c>
      <c r="J22" s="10">
        <f>SUM(J23:J34)</f>
        <v>-142959.00229156902</v>
      </c>
      <c r="K22" s="11">
        <f>SUM(K23:K34)</f>
        <v>-41398.747708431009</v>
      </c>
      <c r="L22" s="9">
        <v>-135159.91</v>
      </c>
      <c r="M22" s="10">
        <v>-97657.85179807317</v>
      </c>
      <c r="N22" s="11">
        <v>-37502.058201926826</v>
      </c>
      <c r="O22" s="9">
        <v>-152121.10999999999</v>
      </c>
      <c r="P22" s="10">
        <v>-120006.70089999998</v>
      </c>
      <c r="Q22" s="11">
        <v>-32113.834600000006</v>
      </c>
      <c r="R22" s="9">
        <v>-192206.21999999997</v>
      </c>
      <c r="S22" s="10">
        <v>-151121.44902815094</v>
      </c>
      <c r="T22" s="11">
        <v>-41085.17097184906</v>
      </c>
      <c r="U22" s="9">
        <f t="shared" si="0"/>
        <v>-479487.24</v>
      </c>
      <c r="V22" s="10">
        <f t="shared" si="1"/>
        <v>-368786.00172622409</v>
      </c>
      <c r="W22" s="11">
        <f t="shared" si="2"/>
        <v>-110701.0637737759</v>
      </c>
      <c r="AA22" s="51" t="s">
        <v>117</v>
      </c>
      <c r="AB22" s="34">
        <f>+AB18</f>
        <v>-152213.6938016715</v>
      </c>
      <c r="AC22" s="35">
        <f>+AC18</f>
        <v>-502638.63619832823</v>
      </c>
      <c r="AD22" s="34">
        <f t="shared" ref="AD22:AE22" si="5">+AD18</f>
        <v>-24976.572855443228</v>
      </c>
      <c r="AE22" s="35">
        <f t="shared" si="5"/>
        <v>109779.59876114351</v>
      </c>
    </row>
    <row r="23" spans="1:31">
      <c r="A23" s="5" t="s">
        <v>37</v>
      </c>
      <c r="B23" s="12" t="s">
        <v>38</v>
      </c>
      <c r="C23" s="21">
        <v>-13345.450000000012</v>
      </c>
      <c r="D23" s="10">
        <f>C23*0.75</f>
        <v>-10009.087500000009</v>
      </c>
      <c r="E23" s="11">
        <f>C23*0.25</f>
        <v>-3336.3625000000029</v>
      </c>
      <c r="F23" s="21">
        <v>7921.4500000000098</v>
      </c>
      <c r="G23" s="10">
        <v>5941.0875000000069</v>
      </c>
      <c r="H23" s="11">
        <v>1980.3625000000029</v>
      </c>
      <c r="I23" s="21">
        <v>-27083.199999999983</v>
      </c>
      <c r="J23" s="10">
        <f>-23046.2299999999-([4]Bi.ve!$AE$1015*0.75)</f>
        <v>-26073.957499999902</v>
      </c>
      <c r="K23" s="11">
        <f>I23-J23</f>
        <v>-1009.2425000000803</v>
      </c>
      <c r="L23" s="21">
        <v>-11943</v>
      </c>
      <c r="M23" s="10">
        <v>-6246.9419999999991</v>
      </c>
      <c r="N23" s="11">
        <v>-5696.0580000000009</v>
      </c>
      <c r="O23" s="21">
        <v>-12868.79</v>
      </c>
      <c r="P23" s="10">
        <v>-10558.855</v>
      </c>
      <c r="Q23" s="11">
        <v>-2309.5349999999999</v>
      </c>
      <c r="R23" s="21">
        <v>-21945.989999999998</v>
      </c>
      <c r="S23" s="10">
        <v>-17706.54</v>
      </c>
      <c r="T23" s="11">
        <v>-4239.4499999999971</v>
      </c>
      <c r="U23" s="21">
        <f t="shared" si="0"/>
        <v>-46757.78</v>
      </c>
      <c r="V23" s="10">
        <f t="shared" si="1"/>
        <v>-34512.337</v>
      </c>
      <c r="W23" s="11">
        <f t="shared" si="2"/>
        <v>-12245.042999999998</v>
      </c>
      <c r="AA23" s="47"/>
      <c r="AB23" s="32"/>
      <c r="AC23" s="33"/>
      <c r="AD23" s="32"/>
      <c r="AE23" s="33"/>
    </row>
    <row r="24" spans="1:31">
      <c r="A24" s="5" t="s">
        <v>39</v>
      </c>
      <c r="B24" s="12" t="s">
        <v>40</v>
      </c>
      <c r="C24" s="21">
        <v>-873.72</v>
      </c>
      <c r="D24" s="10">
        <f>C24*0.7</f>
        <v>-611.60399999999993</v>
      </c>
      <c r="E24" s="11">
        <f>C24*0.3</f>
        <v>-262.11599999999999</v>
      </c>
      <c r="F24" s="21">
        <v>1243</v>
      </c>
      <c r="G24" s="10">
        <v>932.25</v>
      </c>
      <c r="H24" s="11">
        <v>310.75</v>
      </c>
      <c r="I24" s="21">
        <v>-1245</v>
      </c>
      <c r="J24" s="10">
        <f>I24*(J6/I5)</f>
        <v>-928.33409156908101</v>
      </c>
      <c r="K24" s="11">
        <f>I24-J24</f>
        <v>-316.66590843091899</v>
      </c>
      <c r="L24" s="21">
        <v>-1508.42</v>
      </c>
      <c r="M24" s="10">
        <v>-1006.9152780731843</v>
      </c>
      <c r="N24" s="11">
        <v>-501.50472192681582</v>
      </c>
      <c r="O24" s="21">
        <v>-780.89000000000033</v>
      </c>
      <c r="P24" s="10">
        <v>-585.66750000000025</v>
      </c>
      <c r="Q24" s="11">
        <v>-195.22250000000008</v>
      </c>
      <c r="R24" s="21">
        <v>-1508.1599999999999</v>
      </c>
      <c r="S24" s="10">
        <v>-1161.8676281509311</v>
      </c>
      <c r="T24" s="11">
        <v>-346.552371849069</v>
      </c>
      <c r="U24" s="21">
        <f t="shared" si="0"/>
        <v>-3797.4700000000003</v>
      </c>
      <c r="V24" s="10">
        <f t="shared" si="1"/>
        <v>-2754.4504062241158</v>
      </c>
      <c r="W24" s="11">
        <f t="shared" si="2"/>
        <v>-1043.2795937758849</v>
      </c>
      <c r="AA24" s="47"/>
      <c r="AB24" s="32"/>
      <c r="AC24" s="33"/>
      <c r="AD24" s="32"/>
      <c r="AE24" s="33"/>
    </row>
    <row r="25" spans="1:31" ht="15.75" thickBot="1">
      <c r="A25" s="5" t="s">
        <v>41</v>
      </c>
      <c r="B25" s="12" t="s">
        <v>42</v>
      </c>
      <c r="C25" s="21">
        <v>-12772.850000000006</v>
      </c>
      <c r="D25" s="10">
        <v>-12772.850000000006</v>
      </c>
      <c r="E25" s="11">
        <v>0</v>
      </c>
      <c r="F25" s="21">
        <v>11011.53</v>
      </c>
      <c r="G25" s="10">
        <v>11011.53</v>
      </c>
      <c r="H25" s="11"/>
      <c r="I25" s="21">
        <v>-11473.770000000019</v>
      </c>
      <c r="J25" s="10">
        <f>I25</f>
        <v>-11473.770000000019</v>
      </c>
      <c r="K25" s="11"/>
      <c r="L25" s="21">
        <v>-12834.68</v>
      </c>
      <c r="M25" s="10">
        <v>-12834.68</v>
      </c>
      <c r="N25" s="11"/>
      <c r="O25" s="21">
        <v>-23535.43</v>
      </c>
      <c r="P25" s="10">
        <v>-23534.68</v>
      </c>
      <c r="Q25" s="11"/>
      <c r="R25" s="21">
        <v>-24805.82</v>
      </c>
      <c r="S25" s="10">
        <v>-24805.82</v>
      </c>
      <c r="T25" s="11"/>
      <c r="U25" s="21">
        <f t="shared" si="0"/>
        <v>-61175.93</v>
      </c>
      <c r="V25" s="10">
        <f t="shared" si="1"/>
        <v>-61175.18</v>
      </c>
      <c r="W25" s="11">
        <f t="shared" si="2"/>
        <v>0</v>
      </c>
      <c r="AA25" s="56" t="s">
        <v>74</v>
      </c>
      <c r="AB25" s="42">
        <f>+AB18+AB14+AB13</f>
        <v>402.2952430403675</v>
      </c>
      <c r="AC25" s="43">
        <f>+AC18+AC14+AC13</f>
        <v>-462612.3652430402</v>
      </c>
      <c r="AD25" s="42">
        <f t="shared" ref="AD25:AE25" si="6">+AD18+AD14+AD13</f>
        <v>156445.52941815756</v>
      </c>
      <c r="AE25" s="43">
        <f t="shared" si="6"/>
        <v>158845.51648754271</v>
      </c>
    </row>
    <row r="26" spans="1:31">
      <c r="A26" s="5" t="s">
        <v>43</v>
      </c>
      <c r="B26" s="12" t="s">
        <v>44</v>
      </c>
      <c r="C26" s="21">
        <v>-20780.740000000005</v>
      </c>
      <c r="D26" s="10">
        <v>-15027.340000000006</v>
      </c>
      <c r="E26" s="11">
        <v>-5753.4</v>
      </c>
      <c r="F26" s="21">
        <v>23969.19</v>
      </c>
      <c r="G26" s="10">
        <v>17976.892499999998</v>
      </c>
      <c r="H26" s="11">
        <v>5992.2975000000006</v>
      </c>
      <c r="I26" s="21">
        <v>-26795.960000000021</v>
      </c>
      <c r="J26" s="10">
        <v>-20504.407500000001</v>
      </c>
      <c r="K26" s="11">
        <f>I26-J26</f>
        <v>-6291.5525000000198</v>
      </c>
      <c r="L26" s="21">
        <v>-30032.83</v>
      </c>
      <c r="M26" s="10">
        <v>-21268.69282</v>
      </c>
      <c r="N26" s="11">
        <v>-8764.1371800000015</v>
      </c>
      <c r="O26" s="21">
        <v>-22134.68</v>
      </c>
      <c r="P26" s="10">
        <v>-14677.577499999999</v>
      </c>
      <c r="Q26" s="11">
        <v>-7457.2425000000003</v>
      </c>
      <c r="R26" s="21">
        <v>-33626.859999999993</v>
      </c>
      <c r="S26" s="10">
        <v>-29926.122500000001</v>
      </c>
      <c r="T26" s="11">
        <v>-3700.8774999999987</v>
      </c>
      <c r="U26" s="21">
        <f t="shared" si="0"/>
        <v>-85794.37</v>
      </c>
      <c r="V26" s="10">
        <f t="shared" si="1"/>
        <v>-65872.392819999994</v>
      </c>
      <c r="W26" s="11">
        <f t="shared" si="2"/>
        <v>-19922.257180000001</v>
      </c>
    </row>
    <row r="27" spans="1:31" ht="15.75" thickBot="1">
      <c r="A27" s="5" t="s">
        <v>45</v>
      </c>
      <c r="B27" s="12" t="s">
        <v>46</v>
      </c>
      <c r="C27" s="21">
        <v>0</v>
      </c>
      <c r="D27" s="10"/>
      <c r="E27" s="11"/>
      <c r="F27" s="21">
        <v>7003.6</v>
      </c>
      <c r="G27" s="10">
        <v>5252.7000000000007</v>
      </c>
      <c r="H27" s="11">
        <v>1750.8999999999996</v>
      </c>
      <c r="I27" s="21">
        <v>0</v>
      </c>
      <c r="J27" s="10"/>
      <c r="K27" s="11"/>
      <c r="L27" s="21">
        <v>0</v>
      </c>
      <c r="M27" s="10"/>
      <c r="N27" s="11"/>
      <c r="O27" s="21">
        <v>0</v>
      </c>
      <c r="P27" s="10"/>
      <c r="Q27" s="11"/>
      <c r="R27" s="21">
        <v>-7708.09</v>
      </c>
      <c r="S27" s="10">
        <v>-5395.6629999999996</v>
      </c>
      <c r="T27" s="11">
        <v>-2312.4270000000006</v>
      </c>
      <c r="U27" s="21">
        <f t="shared" si="0"/>
        <v>-7708.09</v>
      </c>
      <c r="V27" s="10">
        <f t="shared" si="1"/>
        <v>-5395.6629999999996</v>
      </c>
      <c r="W27" s="11">
        <f t="shared" si="2"/>
        <v>-2312.4270000000006</v>
      </c>
    </row>
    <row r="28" spans="1:31" ht="31.5">
      <c r="A28" s="5"/>
      <c r="B28" s="12" t="s">
        <v>47</v>
      </c>
      <c r="C28" s="21">
        <v>0</v>
      </c>
      <c r="D28" s="10"/>
      <c r="E28" s="11"/>
      <c r="F28" s="21"/>
      <c r="G28" s="10"/>
      <c r="H28" s="11"/>
      <c r="I28" s="21">
        <v>0</v>
      </c>
      <c r="J28" s="10"/>
      <c r="K28" s="11"/>
      <c r="L28" s="21"/>
      <c r="M28" s="10"/>
      <c r="N28" s="11"/>
      <c r="O28" s="21"/>
      <c r="P28" s="10"/>
      <c r="Q28" s="11"/>
      <c r="R28" s="21"/>
      <c r="S28" s="10"/>
      <c r="T28" s="11"/>
      <c r="U28" s="21">
        <f t="shared" si="0"/>
        <v>0</v>
      </c>
      <c r="V28" s="10">
        <f t="shared" si="1"/>
        <v>0</v>
      </c>
      <c r="W28" s="11">
        <f t="shared" si="2"/>
        <v>0</v>
      </c>
      <c r="AA28" s="44" t="s">
        <v>99</v>
      </c>
      <c r="AB28" s="240" t="s">
        <v>118</v>
      </c>
      <c r="AC28" s="245"/>
      <c r="AD28" s="240" t="s">
        <v>119</v>
      </c>
      <c r="AE28" s="245"/>
    </row>
    <row r="29" spans="1:31">
      <c r="A29" s="5" t="s">
        <v>48</v>
      </c>
      <c r="B29" s="12" t="s">
        <v>49</v>
      </c>
      <c r="C29" s="21">
        <v>-12710.650000000005</v>
      </c>
      <c r="D29" s="10">
        <v>-11525.450000000004</v>
      </c>
      <c r="E29" s="11">
        <v>-1185.1999999999998</v>
      </c>
      <c r="F29" s="21">
        <v>12807.57</v>
      </c>
      <c r="G29" s="10">
        <v>11873.329999999989</v>
      </c>
      <c r="H29" s="11">
        <v>934.2400000000107</v>
      </c>
      <c r="I29" s="21">
        <v>-26788.109999999993</v>
      </c>
      <c r="J29" s="10">
        <v>-15948.0275</v>
      </c>
      <c r="K29" s="11">
        <f>I29-J29</f>
        <v>-10840.082499999993</v>
      </c>
      <c r="L29" s="21">
        <v>-16245.550000000001</v>
      </c>
      <c r="M29" s="10">
        <v>-10566.581</v>
      </c>
      <c r="N29" s="11">
        <v>-5678.969000000001</v>
      </c>
      <c r="O29" s="21">
        <v>-17083.77</v>
      </c>
      <c r="P29" s="10">
        <v>-16124.619999999999</v>
      </c>
      <c r="Q29" s="11">
        <v>-958.83</v>
      </c>
      <c r="R29" s="21">
        <v>-23406.140000000003</v>
      </c>
      <c r="S29" s="10">
        <v>-19916.175200000001</v>
      </c>
      <c r="T29" s="11">
        <v>-3489.9648000000016</v>
      </c>
      <c r="U29" s="21">
        <f t="shared" si="0"/>
        <v>-56735.460000000006</v>
      </c>
      <c r="V29" s="10">
        <f t="shared" si="1"/>
        <v>-46607.376199999999</v>
      </c>
      <c r="W29" s="11">
        <f t="shared" si="2"/>
        <v>-10127.763800000002</v>
      </c>
      <c r="AA29" s="45"/>
      <c r="AB29" s="30" t="s">
        <v>100</v>
      </c>
      <c r="AC29" s="31" t="s">
        <v>101</v>
      </c>
      <c r="AD29" s="30" t="s">
        <v>100</v>
      </c>
      <c r="AE29" s="31" t="s">
        <v>101</v>
      </c>
    </row>
    <row r="30" spans="1:31">
      <c r="A30" s="5" t="s">
        <v>50</v>
      </c>
      <c r="B30" s="12" t="s">
        <v>51</v>
      </c>
      <c r="C30" s="21">
        <v>-58847.44</v>
      </c>
      <c r="D30" s="10">
        <f>C30*0.72</f>
        <v>-42370.156799999997</v>
      </c>
      <c r="E30" s="11">
        <f>C30-D30</f>
        <v>-16477.283200000005</v>
      </c>
      <c r="F30" s="21">
        <v>63892.45</v>
      </c>
      <c r="G30" s="10">
        <v>47919.337499999994</v>
      </c>
      <c r="H30" s="11">
        <v>15973.112499999999</v>
      </c>
      <c r="I30" s="21">
        <v>-62789.310000000034</v>
      </c>
      <c r="J30" s="10">
        <f>I30*0.72</f>
        <v>-45208.303200000024</v>
      </c>
      <c r="K30" s="11">
        <f>I30-J30</f>
        <v>-17581.00680000001</v>
      </c>
      <c r="L30" s="21">
        <v>-42152.15</v>
      </c>
      <c r="M30" s="10">
        <v>-29506.504999999997</v>
      </c>
      <c r="N30" s="11">
        <v>-12645.645000000004</v>
      </c>
      <c r="O30" s="21">
        <v>-53445.320000000007</v>
      </c>
      <c r="P30" s="10">
        <v>-38480.630400000002</v>
      </c>
      <c r="Q30" s="11">
        <v>-14964.689600000005</v>
      </c>
      <c r="R30" s="21">
        <v>-49602.359999999993</v>
      </c>
      <c r="S30" s="10">
        <v>-35713.699199999995</v>
      </c>
      <c r="T30" s="11">
        <v>-13888.660799999998</v>
      </c>
      <c r="U30" s="21">
        <f t="shared" si="0"/>
        <v>-145199.82999999999</v>
      </c>
      <c r="V30" s="10">
        <f t="shared" si="1"/>
        <v>-103700.8346</v>
      </c>
      <c r="W30" s="11">
        <f t="shared" si="2"/>
        <v>-41498.995400000007</v>
      </c>
      <c r="AA30" s="46" t="s">
        <v>102</v>
      </c>
      <c r="AB30" s="32"/>
      <c r="AC30" s="33"/>
      <c r="AD30" s="32"/>
      <c r="AE30" s="33"/>
    </row>
    <row r="31" spans="1:31">
      <c r="A31" s="5" t="s">
        <v>52</v>
      </c>
      <c r="B31" s="12" t="s">
        <v>53</v>
      </c>
      <c r="C31" s="21">
        <v>0</v>
      </c>
      <c r="D31" s="10"/>
      <c r="E31" s="11"/>
      <c r="F31" s="21">
        <v>0</v>
      </c>
      <c r="G31" s="10">
        <v>0</v>
      </c>
      <c r="H31" s="11"/>
      <c r="I31" s="21">
        <v>0</v>
      </c>
      <c r="J31" s="10"/>
      <c r="K31" s="11"/>
      <c r="L31" s="21">
        <v>0</v>
      </c>
      <c r="M31" s="10"/>
      <c r="N31" s="11"/>
      <c r="O31" s="21">
        <v>-151.51</v>
      </c>
      <c r="P31" s="10">
        <v>-152</v>
      </c>
      <c r="Q31" s="11"/>
      <c r="R31" s="21">
        <v>-913.97</v>
      </c>
      <c r="S31" s="10">
        <v>-639.779</v>
      </c>
      <c r="T31" s="11">
        <v>-274.19100000000003</v>
      </c>
      <c r="U31" s="21">
        <f t="shared" si="0"/>
        <v>-1065.48</v>
      </c>
      <c r="V31" s="10">
        <f t="shared" si="1"/>
        <v>-791.779</v>
      </c>
      <c r="W31" s="11">
        <f t="shared" si="2"/>
        <v>-274.19100000000003</v>
      </c>
      <c r="AA31" s="47" t="s">
        <v>103</v>
      </c>
      <c r="AB31" s="57">
        <f>+AB4/$AB$4</f>
        <v>1</v>
      </c>
      <c r="AC31" s="59">
        <f>+AC4/$AC$4</f>
        <v>1</v>
      </c>
      <c r="AD31" s="57">
        <f>+AD4/$AD$4</f>
        <v>1</v>
      </c>
      <c r="AE31" s="59">
        <f>+AE4/$AE$4</f>
        <v>1</v>
      </c>
    </row>
    <row r="32" spans="1:31">
      <c r="A32" s="5" t="s">
        <v>54</v>
      </c>
      <c r="B32" s="12" t="s">
        <v>55</v>
      </c>
      <c r="C32" s="21">
        <v>-16277.270000000011</v>
      </c>
      <c r="D32" s="10">
        <v>-13021.81600000001</v>
      </c>
      <c r="E32" s="11">
        <v>-3255.4540000000015</v>
      </c>
      <c r="F32" s="21">
        <v>20623.38</v>
      </c>
      <c r="G32" s="10">
        <v>18561.042000000001</v>
      </c>
      <c r="H32" s="11">
        <v>2062.3379999999997</v>
      </c>
      <c r="I32" s="21">
        <v>-19082.39999999998</v>
      </c>
      <c r="J32" s="10">
        <f>I32-K32</f>
        <v>-15815.202499999989</v>
      </c>
      <c r="K32" s="11">
        <v>-3267.1974999999902</v>
      </c>
      <c r="L32" s="21">
        <v>-15728.62</v>
      </c>
      <c r="M32" s="10">
        <v>-12597.247499999999</v>
      </c>
      <c r="N32" s="11">
        <v>-3131.3725000000013</v>
      </c>
      <c r="O32" s="21">
        <v>-13810.72</v>
      </c>
      <c r="P32" s="10">
        <v>-9493.9704999999994</v>
      </c>
      <c r="Q32" s="11">
        <v>-4317.0149999999994</v>
      </c>
      <c r="R32" s="21">
        <v>-24138.829999999998</v>
      </c>
      <c r="S32" s="10">
        <v>-12390.782499999999</v>
      </c>
      <c r="T32" s="11">
        <v>-11748.047499999999</v>
      </c>
      <c r="U32" s="21">
        <f t="shared" si="0"/>
        <v>-53678.17</v>
      </c>
      <c r="V32" s="10">
        <f t="shared" si="1"/>
        <v>-34482.000500000002</v>
      </c>
      <c r="W32" s="11">
        <f t="shared" si="2"/>
        <v>-19196.434999999998</v>
      </c>
      <c r="AA32" s="47" t="s">
        <v>104</v>
      </c>
      <c r="AB32" s="57">
        <f t="shared" ref="AB32:AB49" si="7">+AB5/$AB$4</f>
        <v>2.3646756244008593E-2</v>
      </c>
      <c r="AC32" s="59">
        <f>+AC5/$AC$4</f>
        <v>3.2984320880659633E-2</v>
      </c>
      <c r="AD32" s="57">
        <f t="shared" ref="AD32:AD52" si="8">+AD5/$AD$4</f>
        <v>1.548438159670751E-2</v>
      </c>
      <c r="AE32" s="59">
        <f t="shared" ref="AE32:AE52" si="9">+AE5/$AE$4</f>
        <v>1.7629996062743739E-2</v>
      </c>
    </row>
    <row r="33" spans="1:31" ht="15.75" thickBot="1">
      <c r="A33" s="5" t="s">
        <v>56</v>
      </c>
      <c r="B33" s="12" t="s">
        <v>57</v>
      </c>
      <c r="C33" s="21">
        <v>0</v>
      </c>
      <c r="D33" s="10"/>
      <c r="E33" s="11"/>
      <c r="F33" s="21">
        <v>0</v>
      </c>
      <c r="G33" s="10">
        <v>0</v>
      </c>
      <c r="H33" s="11">
        <v>0</v>
      </c>
      <c r="I33" s="21">
        <v>0</v>
      </c>
      <c r="J33" s="10"/>
      <c r="K33" s="11"/>
      <c r="L33" s="21">
        <v>0</v>
      </c>
      <c r="M33" s="10"/>
      <c r="N33" s="11"/>
      <c r="O33" s="21">
        <v>0</v>
      </c>
      <c r="P33" s="10"/>
      <c r="Q33" s="11"/>
      <c r="R33" s="21">
        <v>0</v>
      </c>
      <c r="S33" s="10"/>
      <c r="T33" s="11"/>
      <c r="U33" s="21">
        <f t="shared" si="0"/>
        <v>0</v>
      </c>
      <c r="V33" s="10">
        <f t="shared" si="1"/>
        <v>0</v>
      </c>
      <c r="W33" s="11">
        <f t="shared" si="2"/>
        <v>0</v>
      </c>
      <c r="AA33" s="48"/>
      <c r="AB33" s="60"/>
      <c r="AC33" s="61"/>
      <c r="AD33" s="60"/>
      <c r="AE33" s="61"/>
    </row>
    <row r="34" spans="1:31" ht="16.5" thickTop="1" thickBot="1">
      <c r="A34" s="5" t="s">
        <v>58</v>
      </c>
      <c r="B34" s="12" t="s">
        <v>59</v>
      </c>
      <c r="C34" s="21">
        <v>-10118</v>
      </c>
      <c r="D34" s="10">
        <v>-6070.8</v>
      </c>
      <c r="E34" s="11">
        <v>-4047.2</v>
      </c>
      <c r="F34" s="21">
        <v>0</v>
      </c>
      <c r="G34" s="10">
        <v>0</v>
      </c>
      <c r="H34" s="11">
        <v>0</v>
      </c>
      <c r="I34" s="21">
        <v>-9100</v>
      </c>
      <c r="J34" s="10">
        <f>I34*0.77</f>
        <v>-7007</v>
      </c>
      <c r="K34" s="11">
        <f>I34-J34</f>
        <v>-2093</v>
      </c>
      <c r="L34" s="21">
        <v>-4714.66</v>
      </c>
      <c r="M34" s="10">
        <v>-3630.2882</v>
      </c>
      <c r="N34" s="11">
        <v>-1084.3717999999999</v>
      </c>
      <c r="O34" s="21">
        <v>-8310</v>
      </c>
      <c r="P34" s="10">
        <v>-6398.7</v>
      </c>
      <c r="Q34" s="11">
        <v>-1911.3000000000002</v>
      </c>
      <c r="R34" s="21">
        <v>-4550</v>
      </c>
      <c r="S34" s="10">
        <v>-3465</v>
      </c>
      <c r="T34" s="11">
        <v>-1085</v>
      </c>
      <c r="U34" s="21">
        <f t="shared" si="0"/>
        <v>-17574.66</v>
      </c>
      <c r="V34" s="10">
        <f t="shared" si="1"/>
        <v>-13493.9882</v>
      </c>
      <c r="W34" s="11">
        <f t="shared" si="2"/>
        <v>-4080.6718000000001</v>
      </c>
      <c r="AA34" s="49" t="s">
        <v>105</v>
      </c>
      <c r="AB34" s="62">
        <f t="shared" si="7"/>
        <v>1.0236467562440086</v>
      </c>
      <c r="AC34" s="63">
        <f t="shared" ref="AC34:AC52" si="10">+AC7/$AC$4</f>
        <v>1.0329843208806597</v>
      </c>
      <c r="AD34" s="62">
        <f t="shared" si="8"/>
        <v>1.0154843815967076</v>
      </c>
      <c r="AE34" s="63">
        <f t="shared" si="9"/>
        <v>1.0176299960627437</v>
      </c>
    </row>
    <row r="35" spans="1:31" ht="15.75" thickTop="1">
      <c r="A35" s="5" t="s">
        <v>60</v>
      </c>
      <c r="B35" s="13" t="s">
        <v>61</v>
      </c>
      <c r="C35" s="9">
        <v>-7683.5300000000007</v>
      </c>
      <c r="D35" s="10">
        <v>-5762.6475000000009</v>
      </c>
      <c r="E35" s="11">
        <v>-1920.8825000000002</v>
      </c>
      <c r="F35" s="9">
        <v>7366.5999999999904</v>
      </c>
      <c r="G35" s="10">
        <v>5156.6199999999926</v>
      </c>
      <c r="H35" s="11">
        <v>2209.9799999999977</v>
      </c>
      <c r="I35" s="9">
        <v>-10516.589999999997</v>
      </c>
      <c r="J35" s="10">
        <f t="shared" ref="J35:J39" si="11">I35*0.77</f>
        <v>-8097.7742999999973</v>
      </c>
      <c r="K35" s="11">
        <f t="shared" ref="K35:K39" si="12">I35-J35</f>
        <v>-2418.8156999999992</v>
      </c>
      <c r="L35" s="9">
        <v>-7032.45</v>
      </c>
      <c r="M35" s="10">
        <v>-5414.9865</v>
      </c>
      <c r="N35" s="11">
        <v>-1617.4634999999998</v>
      </c>
      <c r="O35" s="9">
        <v>-9030.4599999999991</v>
      </c>
      <c r="P35" s="10">
        <v>-6953.4541999999992</v>
      </c>
      <c r="Q35" s="11">
        <v>-2077.0057999999999</v>
      </c>
      <c r="R35" s="9">
        <v>-8084.15</v>
      </c>
      <c r="S35" s="10">
        <v>-6224.7955000000002</v>
      </c>
      <c r="T35" s="11">
        <v>-1859.3544999999995</v>
      </c>
      <c r="U35" s="9">
        <f t="shared" si="0"/>
        <v>-24147.059999999998</v>
      </c>
      <c r="V35" s="10">
        <f t="shared" si="1"/>
        <v>-18593.236199999999</v>
      </c>
      <c r="W35" s="11">
        <f t="shared" si="2"/>
        <v>-5553.8237999999992</v>
      </c>
      <c r="AA35" s="50"/>
      <c r="AB35" s="64"/>
      <c r="AC35" s="65"/>
      <c r="AD35" s="64"/>
      <c r="AE35" s="65"/>
    </row>
    <row r="36" spans="1:31">
      <c r="A36" s="5" t="s">
        <v>62</v>
      </c>
      <c r="B36" s="22" t="s">
        <v>63</v>
      </c>
      <c r="C36" s="9">
        <v>0</v>
      </c>
      <c r="D36" s="10"/>
      <c r="E36" s="11"/>
      <c r="F36" s="9">
        <v>0</v>
      </c>
      <c r="G36" s="10">
        <v>0</v>
      </c>
      <c r="H36" s="11">
        <v>0</v>
      </c>
      <c r="I36" s="9">
        <v>0</v>
      </c>
      <c r="J36" s="10">
        <f t="shared" si="11"/>
        <v>0</v>
      </c>
      <c r="K36" s="11">
        <f t="shared" si="12"/>
        <v>0</v>
      </c>
      <c r="L36" s="9">
        <v>0</v>
      </c>
      <c r="M36" s="10">
        <v>0</v>
      </c>
      <c r="N36" s="11">
        <v>0</v>
      </c>
      <c r="O36" s="9">
        <v>0</v>
      </c>
      <c r="P36" s="10">
        <v>0</v>
      </c>
      <c r="Q36" s="11">
        <v>0</v>
      </c>
      <c r="R36" s="9">
        <v>0</v>
      </c>
      <c r="S36" s="10">
        <v>0</v>
      </c>
      <c r="T36" s="11">
        <v>0</v>
      </c>
      <c r="U36" s="9">
        <f t="shared" si="0"/>
        <v>0</v>
      </c>
      <c r="V36" s="10">
        <f t="shared" si="1"/>
        <v>0</v>
      </c>
      <c r="W36" s="11">
        <f t="shared" si="2"/>
        <v>0</v>
      </c>
      <c r="AA36" s="51" t="s">
        <v>106</v>
      </c>
      <c r="AB36" s="57"/>
      <c r="AC36" s="59"/>
      <c r="AD36" s="57"/>
      <c r="AE36" s="59"/>
    </row>
    <row r="37" spans="1:31">
      <c r="A37" s="5" t="s">
        <v>64</v>
      </c>
      <c r="B37" s="22" t="s">
        <v>65</v>
      </c>
      <c r="C37" s="9">
        <v>0</v>
      </c>
      <c r="D37" s="10"/>
      <c r="E37" s="11"/>
      <c r="F37" s="9">
        <v>0</v>
      </c>
      <c r="G37" s="10">
        <v>0</v>
      </c>
      <c r="H37" s="11">
        <v>0</v>
      </c>
      <c r="I37" s="9">
        <v>0</v>
      </c>
      <c r="J37" s="10">
        <f t="shared" si="11"/>
        <v>0</v>
      </c>
      <c r="K37" s="11">
        <f t="shared" si="12"/>
        <v>0</v>
      </c>
      <c r="L37" s="9">
        <v>0</v>
      </c>
      <c r="M37" s="10">
        <v>0</v>
      </c>
      <c r="N37" s="11">
        <v>0</v>
      </c>
      <c r="O37" s="9">
        <v>0</v>
      </c>
      <c r="P37" s="10">
        <v>0</v>
      </c>
      <c r="Q37" s="11">
        <v>0</v>
      </c>
      <c r="R37" s="9">
        <v>0</v>
      </c>
      <c r="S37" s="10">
        <v>0</v>
      </c>
      <c r="T37" s="11">
        <v>0</v>
      </c>
      <c r="U37" s="9">
        <f t="shared" si="0"/>
        <v>0</v>
      </c>
      <c r="V37" s="10">
        <f t="shared" si="1"/>
        <v>0</v>
      </c>
      <c r="W37" s="11">
        <f t="shared" si="2"/>
        <v>0</v>
      </c>
      <c r="AA37" s="47" t="s">
        <v>107</v>
      </c>
      <c r="AB37" s="57">
        <f t="shared" si="7"/>
        <v>0.43074944812236643</v>
      </c>
      <c r="AC37" s="59">
        <f t="shared" si="10"/>
        <v>0.75332179836531354</v>
      </c>
      <c r="AD37" s="57">
        <f t="shared" si="8"/>
        <v>0.4536464836745896</v>
      </c>
      <c r="AE37" s="59">
        <f t="shared" si="9"/>
        <v>0.34636531210861826</v>
      </c>
    </row>
    <row r="38" spans="1:31" ht="25.5">
      <c r="A38" s="5" t="s">
        <v>66</v>
      </c>
      <c r="B38" s="22" t="s">
        <v>67</v>
      </c>
      <c r="C38" s="9">
        <v>-5748.7200000000012</v>
      </c>
      <c r="D38" s="10">
        <f>C38*0.75</f>
        <v>-4311.5400000000009</v>
      </c>
      <c r="E38" s="11">
        <f>C38-D38</f>
        <v>-1437.1800000000003</v>
      </c>
      <c r="F38" s="9">
        <v>6025.0199999999904</v>
      </c>
      <c r="G38" s="10">
        <v>4217.5139999999928</v>
      </c>
      <c r="H38" s="11">
        <v>1807.5059999999976</v>
      </c>
      <c r="I38" s="9">
        <v>-7181.5599999999977</v>
      </c>
      <c r="J38" s="10">
        <f t="shared" si="11"/>
        <v>-5529.8011999999981</v>
      </c>
      <c r="K38" s="11">
        <f t="shared" si="12"/>
        <v>-1651.7587999999996</v>
      </c>
      <c r="L38" s="9">
        <v>-5808.61</v>
      </c>
      <c r="M38" s="10">
        <v>-4472.6296999999995</v>
      </c>
      <c r="N38" s="11">
        <v>-1335.9803000000002</v>
      </c>
      <c r="O38" s="9">
        <v>-6889.11</v>
      </c>
      <c r="P38" s="10">
        <v>-5304.6147000000001</v>
      </c>
      <c r="Q38" s="11">
        <v>-1584.4952999999996</v>
      </c>
      <c r="R38" s="9">
        <v>-6860.3099999999995</v>
      </c>
      <c r="S38" s="10">
        <v>-5282.4386999999997</v>
      </c>
      <c r="T38" s="11">
        <v>-1577.8712999999998</v>
      </c>
      <c r="U38" s="9">
        <f t="shared" si="0"/>
        <v>-19558.03</v>
      </c>
      <c r="V38" s="10">
        <f t="shared" si="1"/>
        <v>-15059.683099999998</v>
      </c>
      <c r="W38" s="11">
        <f t="shared" si="2"/>
        <v>-4498.3468999999996</v>
      </c>
      <c r="AA38" s="52" t="s">
        <v>108</v>
      </c>
      <c r="AB38" s="57">
        <f t="shared" si="7"/>
        <v>2.0934600953468011E-2</v>
      </c>
      <c r="AC38" s="59">
        <f t="shared" si="10"/>
        <v>0.36487822034838563</v>
      </c>
      <c r="AD38" s="57">
        <f t="shared" si="8"/>
        <v>-1.6473407582998482E-2</v>
      </c>
      <c r="AE38" s="59">
        <f t="shared" si="9"/>
        <v>-0.16081667847334316</v>
      </c>
    </row>
    <row r="39" spans="1:31">
      <c r="A39" s="5" t="s">
        <v>68</v>
      </c>
      <c r="B39" s="22" t="s">
        <v>69</v>
      </c>
      <c r="C39" s="9">
        <v>-1934.8099999999995</v>
      </c>
      <c r="D39" s="10">
        <f>C39*0.75</f>
        <v>-1451.1074999999996</v>
      </c>
      <c r="E39" s="11">
        <f>C39-D39</f>
        <v>-483.70249999999987</v>
      </c>
      <c r="F39" s="9">
        <v>1341.58</v>
      </c>
      <c r="G39" s="10">
        <v>939.10599999999988</v>
      </c>
      <c r="H39" s="11">
        <v>402.47400000000005</v>
      </c>
      <c r="I39" s="9">
        <v>-3335.0299999999984</v>
      </c>
      <c r="J39" s="10">
        <f t="shared" si="11"/>
        <v>-2567.9730999999988</v>
      </c>
      <c r="K39" s="11">
        <f t="shared" si="12"/>
        <v>-767.05689999999959</v>
      </c>
      <c r="L39" s="9">
        <v>-1223.8400000000001</v>
      </c>
      <c r="M39" s="10">
        <v>-942.35680000000013</v>
      </c>
      <c r="N39" s="11">
        <v>-281.48320000000001</v>
      </c>
      <c r="O39" s="9">
        <v>-2141.35</v>
      </c>
      <c r="P39" s="10">
        <v>-1648.8395</v>
      </c>
      <c r="Q39" s="11">
        <v>-492.51049999999987</v>
      </c>
      <c r="R39" s="9">
        <v>-1223.8400000000001</v>
      </c>
      <c r="S39" s="10">
        <v>-942.35680000000013</v>
      </c>
      <c r="T39" s="11">
        <v>-281.48320000000001</v>
      </c>
      <c r="U39" s="9">
        <f t="shared" si="0"/>
        <v>-4589.0300000000007</v>
      </c>
      <c r="V39" s="10">
        <f t="shared" si="1"/>
        <v>-3533.5531000000001</v>
      </c>
      <c r="W39" s="11">
        <f t="shared" si="2"/>
        <v>-1055.4768999999999</v>
      </c>
      <c r="AA39" s="47" t="s">
        <v>109</v>
      </c>
      <c r="AB39" s="57">
        <f t="shared" si="7"/>
        <v>0.36039774928370905</v>
      </c>
      <c r="AC39" s="59">
        <f t="shared" si="10"/>
        <v>0.68886176391024034</v>
      </c>
      <c r="AD39" s="57">
        <f t="shared" si="8"/>
        <v>0.32135094914691104</v>
      </c>
      <c r="AE39" s="59">
        <f t="shared" si="9"/>
        <v>0.44103102082737633</v>
      </c>
    </row>
    <row r="40" spans="1:31">
      <c r="A40" s="5" t="s">
        <v>70</v>
      </c>
      <c r="B40" s="6" t="s">
        <v>71</v>
      </c>
      <c r="C40" s="9">
        <v>-338954.89999999991</v>
      </c>
      <c r="D40" s="10">
        <f>(C40*0.7)</f>
        <v>-237268.42999999991</v>
      </c>
      <c r="E40" s="11">
        <f>C40-D40</f>
        <v>-101686.47</v>
      </c>
      <c r="F40" s="9">
        <v>337970.35</v>
      </c>
      <c r="G40" s="10">
        <v>227281.91609385013</v>
      </c>
      <c r="H40" s="11">
        <v>110688.43390614983</v>
      </c>
      <c r="I40" s="9">
        <v>-317414.3499999998</v>
      </c>
      <c r="J40" s="10">
        <f>I40-K40</f>
        <v>-219353.69999999981</v>
      </c>
      <c r="K40" s="11">
        <v>-98060.65</v>
      </c>
      <c r="L40" s="9">
        <v>-305379.18</v>
      </c>
      <c r="M40" s="10">
        <v>-203901.67848599999</v>
      </c>
      <c r="N40" s="11">
        <v>-101477.501514</v>
      </c>
      <c r="O40" s="9">
        <v>-325043.06999999995</v>
      </c>
      <c r="P40" s="10">
        <v>-224831.239825589</v>
      </c>
      <c r="Q40" s="11">
        <v>-100211.83017441095</v>
      </c>
      <c r="R40" s="9">
        <v>-370138.32000000007</v>
      </c>
      <c r="S40" s="10">
        <v>-259096.82400000002</v>
      </c>
      <c r="T40" s="11">
        <v>-111041.49600000004</v>
      </c>
      <c r="U40" s="9">
        <f t="shared" si="0"/>
        <v>-1000560.5700000001</v>
      </c>
      <c r="V40" s="10">
        <f t="shared" si="1"/>
        <v>-687829.74231158895</v>
      </c>
      <c r="W40" s="11">
        <f t="shared" si="2"/>
        <v>-312730.82768841099</v>
      </c>
      <c r="AA40" s="47" t="s">
        <v>110</v>
      </c>
      <c r="AB40" s="57">
        <f t="shared" si="7"/>
        <v>2.4227040746485476E-2</v>
      </c>
      <c r="AC40" s="59">
        <f t="shared" si="10"/>
        <v>2.9658948086737059E-2</v>
      </c>
      <c r="AD40" s="57">
        <f t="shared" si="8"/>
        <v>1.8616307731013405E-2</v>
      </c>
      <c r="AE40" s="59">
        <f t="shared" si="9"/>
        <v>1.928121896572952E-2</v>
      </c>
    </row>
    <row r="41" spans="1:31">
      <c r="A41" s="5" t="s">
        <v>72</v>
      </c>
      <c r="B41" s="6" t="s">
        <v>73</v>
      </c>
      <c r="C41" s="9">
        <v>-2075.5800000000013</v>
      </c>
      <c r="D41" s="10">
        <v>-1452.9060000000009</v>
      </c>
      <c r="E41" s="11">
        <v>-622.67400000000032</v>
      </c>
      <c r="F41" s="9">
        <v>3056.1</v>
      </c>
      <c r="G41" s="10">
        <v>2292.0749999999998</v>
      </c>
      <c r="H41" s="11">
        <v>764.02500000000009</v>
      </c>
      <c r="I41" s="9">
        <v>-5591.08</v>
      </c>
      <c r="J41" s="10">
        <f>I41*0.8</f>
        <v>-4472.8640000000005</v>
      </c>
      <c r="K41" s="11">
        <f>I41-J41</f>
        <v>-1118.2159999999994</v>
      </c>
      <c r="L41" s="9">
        <v>-2316.2400000000002</v>
      </c>
      <c r="M41" s="10">
        <v>-1737.1800000000003</v>
      </c>
      <c r="N41" s="11">
        <v>-579.05999999999995</v>
      </c>
      <c r="O41" s="9">
        <v>-2825.4199999999996</v>
      </c>
      <c r="P41" s="10">
        <v>-2119.0649999999996</v>
      </c>
      <c r="Q41" s="11">
        <v>-706.3549999999999</v>
      </c>
      <c r="R41" s="9">
        <v>-3229.26</v>
      </c>
      <c r="S41" s="10">
        <v>-2325.0672</v>
      </c>
      <c r="T41" s="11">
        <v>-904.19280000000026</v>
      </c>
      <c r="U41" s="9">
        <f t="shared" si="0"/>
        <v>-8370.92</v>
      </c>
      <c r="V41" s="10">
        <f t="shared" si="1"/>
        <v>-6181.3122000000003</v>
      </c>
      <c r="W41" s="11">
        <f t="shared" si="2"/>
        <v>-2189.6078000000002</v>
      </c>
      <c r="AA41" s="47" t="s">
        <v>111</v>
      </c>
      <c r="AB41" s="57">
        <f t="shared" si="7"/>
        <v>5.6197193136279931E-2</v>
      </c>
      <c r="AC41" s="59">
        <f t="shared" si="10"/>
        <v>5.9160026628203639E-2</v>
      </c>
      <c r="AD41" s="57">
        <f t="shared" si="8"/>
        <v>6.6143279090458224E-2</v>
      </c>
      <c r="AE41" s="59">
        <f t="shared" si="9"/>
        <v>4.9914363518599424E-2</v>
      </c>
    </row>
    <row r="42" spans="1:31" ht="15.75" thickBot="1">
      <c r="A42" s="5"/>
      <c r="B42" s="14" t="s">
        <v>74</v>
      </c>
      <c r="C42" s="15">
        <v>-208762.54999999993</v>
      </c>
      <c r="D42" s="16">
        <f>D21+D22+D35+D40+D41</f>
        <v>37811.840200000021</v>
      </c>
      <c r="E42" s="17">
        <f>E21+E22+E35+E40+E41</f>
        <v>-246574.39020000008</v>
      </c>
      <c r="F42" s="15">
        <v>-186325.60999999981</v>
      </c>
      <c r="G42" s="16">
        <v>-31161.868337516906</v>
      </c>
      <c r="H42" s="17">
        <v>-155163.74166248273</v>
      </c>
      <c r="I42" s="15">
        <v>-67121.909999998403</v>
      </c>
      <c r="J42" s="16">
        <f>J21+J22+J35+J40+J41</f>
        <v>-6247.6766194429647</v>
      </c>
      <c r="K42" s="17">
        <f>K21+K22+K35+K40+K41</f>
        <v>-60874.233380557365</v>
      </c>
      <c r="L42" s="15">
        <v>141288.18999999994</v>
      </c>
      <c r="M42" s="16">
        <v>31531.210616979501</v>
      </c>
      <c r="N42" s="17">
        <v>109757.34938302054</v>
      </c>
      <c r="O42" s="15">
        <v>172289.51999999987</v>
      </c>
      <c r="P42" s="16">
        <v>120803.44493068784</v>
      </c>
      <c r="Q42" s="17">
        <v>51486.974529912412</v>
      </c>
      <c r="R42" s="15">
        <v>1713.2000000000789</v>
      </c>
      <c r="S42" s="16">
        <v>4111.6038704898092</v>
      </c>
      <c r="T42" s="17">
        <v>-2398.8074253900922</v>
      </c>
      <c r="U42" s="15">
        <f t="shared" si="0"/>
        <v>315290.90999999992</v>
      </c>
      <c r="V42" s="16">
        <f t="shared" si="1"/>
        <v>156446.25941815716</v>
      </c>
      <c r="W42" s="17">
        <f t="shared" si="2"/>
        <v>158845.51648754286</v>
      </c>
      <c r="AA42" s="47" t="s">
        <v>112</v>
      </c>
      <c r="AB42" s="57">
        <f t="shared" si="7"/>
        <v>0.2113529598695866</v>
      </c>
      <c r="AC42" s="59">
        <f t="shared" si="10"/>
        <v>0.25246722979791641</v>
      </c>
      <c r="AD42" s="57">
        <f t="shared" si="8"/>
        <v>0.18386971157253446</v>
      </c>
      <c r="AE42" s="59">
        <f t="shared" si="9"/>
        <v>0.16703724762985889</v>
      </c>
    </row>
    <row r="43" spans="1:31" ht="16.5" thickTop="1" thickBot="1">
      <c r="A43" s="5" t="s">
        <v>75</v>
      </c>
      <c r="B43" s="6" t="s">
        <v>76</v>
      </c>
      <c r="C43" s="9">
        <v>-602.51000000000204</v>
      </c>
      <c r="D43" s="10">
        <f>C43*0.8</f>
        <v>-482.00800000000163</v>
      </c>
      <c r="E43" s="11">
        <f>C43-D43</f>
        <v>-120.50200000000041</v>
      </c>
      <c r="F43" s="9">
        <v>542.98</v>
      </c>
      <c r="G43" s="10">
        <v>434.38400000000001</v>
      </c>
      <c r="H43" s="11">
        <v>108.596</v>
      </c>
      <c r="I43" s="9">
        <v>-4715.0299999999988</v>
      </c>
      <c r="J43" s="10">
        <f>I43*0.8</f>
        <v>-3772.0239999999994</v>
      </c>
      <c r="K43" s="11">
        <f>I43-J43</f>
        <v>-943.0059999999994</v>
      </c>
      <c r="L43" s="9">
        <v>-5987.54</v>
      </c>
      <c r="M43" s="10">
        <v>-4790.0320000000002</v>
      </c>
      <c r="N43" s="11">
        <v>-1197.5079999999998</v>
      </c>
      <c r="O43" s="9">
        <v>-1963.7600000000002</v>
      </c>
      <c r="P43" s="10">
        <v>-1571.0080000000003</v>
      </c>
      <c r="Q43" s="11">
        <v>-392.75199999999995</v>
      </c>
      <c r="R43" s="9">
        <v>-1674.1099999999997</v>
      </c>
      <c r="S43" s="10">
        <v>-1339.2879999999998</v>
      </c>
      <c r="T43" s="11">
        <v>-334.82199999999989</v>
      </c>
      <c r="U43" s="9">
        <f t="shared" si="0"/>
        <v>-9625.41</v>
      </c>
      <c r="V43" s="10">
        <f t="shared" si="1"/>
        <v>-7700.3280000000004</v>
      </c>
      <c r="W43" s="11">
        <f t="shared" si="2"/>
        <v>-1925.0819999999997</v>
      </c>
      <c r="AA43" s="49" t="s">
        <v>113</v>
      </c>
      <c r="AB43" s="62">
        <f t="shared" si="7"/>
        <v>1.1038589921118955</v>
      </c>
      <c r="AC43" s="63">
        <f t="shared" si="10"/>
        <v>2.148347987136797</v>
      </c>
      <c r="AD43" s="62">
        <f t="shared" si="8"/>
        <v>1.0271533236325083</v>
      </c>
      <c r="AE43" s="63">
        <f t="shared" si="9"/>
        <v>0.86281248457683946</v>
      </c>
    </row>
    <row r="44" spans="1:31" ht="15.75" thickTop="1">
      <c r="A44" s="5" t="s">
        <v>77</v>
      </c>
      <c r="B44" s="6" t="s">
        <v>78</v>
      </c>
      <c r="C44" s="9">
        <v>-42953.339999999967</v>
      </c>
      <c r="D44" s="10">
        <f>C44*0.8</f>
        <v>-34362.671999999977</v>
      </c>
      <c r="E44" s="11">
        <f>C44-D44</f>
        <v>-8590.6679999999906</v>
      </c>
      <c r="F44" s="9">
        <v>42074.04</v>
      </c>
      <c r="G44" s="10">
        <v>33659.232000000004</v>
      </c>
      <c r="H44" s="11">
        <v>8414.8079999999973</v>
      </c>
      <c r="I44" s="9">
        <v>-42414.429999999935</v>
      </c>
      <c r="J44" s="10">
        <f>I44*0.8</f>
        <v>-33931.543999999951</v>
      </c>
      <c r="K44" s="11">
        <f>I44-J44</f>
        <v>-8482.8859999999841</v>
      </c>
      <c r="L44" s="9">
        <v>-55280.66</v>
      </c>
      <c r="M44" s="10">
        <v>-44224.528000000006</v>
      </c>
      <c r="N44" s="11">
        <v>-11056.131999999998</v>
      </c>
      <c r="O44" s="9">
        <v>-56782.25</v>
      </c>
      <c r="P44" s="10">
        <v>-45425.8</v>
      </c>
      <c r="Q44" s="11">
        <v>-11356.449999999997</v>
      </c>
      <c r="R44" s="9">
        <v>-55280.639999999985</v>
      </c>
      <c r="S44" s="10">
        <v>-44224.511999999988</v>
      </c>
      <c r="T44" s="11">
        <v>-11056.127999999997</v>
      </c>
      <c r="U44" s="9">
        <f t="shared" si="0"/>
        <v>-167343.54999999999</v>
      </c>
      <c r="V44" s="10">
        <f t="shared" si="1"/>
        <v>-133874.84</v>
      </c>
      <c r="W44" s="11">
        <f t="shared" si="2"/>
        <v>-33468.709999999992</v>
      </c>
      <c r="AA44" s="53"/>
      <c r="AB44" s="57"/>
      <c r="AC44" s="59"/>
      <c r="AD44" s="57"/>
      <c r="AE44" s="59"/>
    </row>
    <row r="45" spans="1:31">
      <c r="A45" s="5" t="s">
        <v>79</v>
      </c>
      <c r="B45" s="6" t="s">
        <v>80</v>
      </c>
      <c r="C45" s="9">
        <v>0</v>
      </c>
      <c r="D45" s="10"/>
      <c r="E45" s="11"/>
      <c r="F45" s="9">
        <v>0</v>
      </c>
      <c r="G45" s="10"/>
      <c r="H45" s="11"/>
      <c r="I45" s="9">
        <v>0</v>
      </c>
      <c r="J45" s="10"/>
      <c r="K45" s="11"/>
      <c r="L45" s="9">
        <v>0</v>
      </c>
      <c r="M45" s="10"/>
      <c r="N45" s="11"/>
      <c r="O45" s="9">
        <v>0</v>
      </c>
      <c r="P45" s="10"/>
      <c r="Q45" s="11"/>
      <c r="R45" s="9">
        <v>0</v>
      </c>
      <c r="S45" s="10"/>
      <c r="T45" s="11"/>
      <c r="U45" s="9">
        <f t="shared" si="0"/>
        <v>0</v>
      </c>
      <c r="V45" s="10">
        <f t="shared" si="1"/>
        <v>0</v>
      </c>
      <c r="W45" s="11">
        <f t="shared" si="2"/>
        <v>0</v>
      </c>
      <c r="AA45" s="54" t="s">
        <v>114</v>
      </c>
      <c r="AB45" s="57">
        <f t="shared" si="7"/>
        <v>-8.021223586788688E-2</v>
      </c>
      <c r="AC45" s="59">
        <f t="shared" si="10"/>
        <v>-1.1153636662561373</v>
      </c>
      <c r="AD45" s="57">
        <f t="shared" si="8"/>
        <v>-1.1668942035800687E-2</v>
      </c>
      <c r="AE45" s="59">
        <f t="shared" si="9"/>
        <v>0.15481751148590422</v>
      </c>
    </row>
    <row r="46" spans="1:31">
      <c r="A46" s="5" t="s">
        <v>81</v>
      </c>
      <c r="B46" s="6" t="s">
        <v>82</v>
      </c>
      <c r="C46" s="9">
        <v>0</v>
      </c>
      <c r="D46" s="10"/>
      <c r="E46" s="11"/>
      <c r="F46" s="9">
        <v>0</v>
      </c>
      <c r="G46" s="10"/>
      <c r="H46" s="11"/>
      <c r="I46" s="9">
        <v>0</v>
      </c>
      <c r="J46" s="10"/>
      <c r="K46" s="11"/>
      <c r="L46" s="9">
        <v>0</v>
      </c>
      <c r="M46" s="10"/>
      <c r="N46" s="11"/>
      <c r="O46" s="9">
        <v>0</v>
      </c>
      <c r="P46" s="10"/>
      <c r="Q46" s="11"/>
      <c r="R46" s="9">
        <v>0</v>
      </c>
      <c r="S46" s="10"/>
      <c r="T46" s="11"/>
      <c r="U46" s="9">
        <f t="shared" si="0"/>
        <v>0</v>
      </c>
      <c r="V46" s="10">
        <f t="shared" si="1"/>
        <v>0</v>
      </c>
      <c r="W46" s="11">
        <f t="shared" si="2"/>
        <v>0</v>
      </c>
      <c r="AA46" s="47"/>
      <c r="AB46" s="57"/>
      <c r="AC46" s="59"/>
      <c r="AD46" s="57"/>
      <c r="AE46" s="59"/>
    </row>
    <row r="47" spans="1:31">
      <c r="A47" s="5"/>
      <c r="B47" s="14" t="s">
        <v>83</v>
      </c>
      <c r="C47" s="15">
        <v>-252318.39999999991</v>
      </c>
      <c r="D47" s="16">
        <f>D42+D43+D44</f>
        <v>2967.1602000000421</v>
      </c>
      <c r="E47" s="17">
        <f>E42+E43+E44</f>
        <v>-255285.56020000007</v>
      </c>
      <c r="F47" s="15">
        <v>-228942.62999999983</v>
      </c>
      <c r="G47" s="16">
        <v>-65255.484337516908</v>
      </c>
      <c r="H47" s="17">
        <v>-163687.14566248271</v>
      </c>
      <c r="I47" s="15">
        <v>-114251.36999999834</v>
      </c>
      <c r="J47" s="16">
        <f>J42+J43+J44</f>
        <v>-43951.244619442914</v>
      </c>
      <c r="K47" s="16">
        <f>K42+K43+K44</f>
        <v>-70300.125380557351</v>
      </c>
      <c r="L47" s="15">
        <v>80019.989999999932</v>
      </c>
      <c r="M47" s="16">
        <v>-17483.349383020504</v>
      </c>
      <c r="N47" s="16">
        <v>97503.709383020541</v>
      </c>
      <c r="O47" s="15">
        <v>113543.50999999986</v>
      </c>
      <c r="P47" s="16">
        <v>73806.636930687833</v>
      </c>
      <c r="Q47" s="16">
        <v>39737.772529912414</v>
      </c>
      <c r="R47" s="15">
        <v>-55241.549999999908</v>
      </c>
      <c r="S47" s="16">
        <v>-41452.196129510179</v>
      </c>
      <c r="T47" s="16">
        <v>-13789.757425390089</v>
      </c>
      <c r="U47" s="15">
        <f t="shared" si="0"/>
        <v>138321.9499999999</v>
      </c>
      <c r="V47" s="16">
        <f t="shared" si="1"/>
        <v>14871.09141815715</v>
      </c>
      <c r="W47" s="16">
        <f t="shared" si="2"/>
        <v>123451.72448754284</v>
      </c>
      <c r="AA47" s="47" t="s">
        <v>115</v>
      </c>
      <c r="AB47" s="57"/>
      <c r="AC47" s="59"/>
      <c r="AD47" s="57"/>
      <c r="AE47" s="59"/>
    </row>
    <row r="48" spans="1:31">
      <c r="A48" s="5"/>
      <c r="B48" s="6" t="s">
        <v>84</v>
      </c>
      <c r="C48" s="9">
        <v>-9960.6900000000023</v>
      </c>
      <c r="D48" s="10">
        <v>-8964.6210000000028</v>
      </c>
      <c r="E48" s="11">
        <v>-996.06899999999951</v>
      </c>
      <c r="F48" s="9">
        <v>-6766.6199999999953</v>
      </c>
      <c r="G48" s="10">
        <v>-5235.4093643276374</v>
      </c>
      <c r="H48" s="11">
        <v>-1531.210635672358</v>
      </c>
      <c r="I48" s="9">
        <v>-42612.619999999995</v>
      </c>
      <c r="J48" s="10">
        <f>J50</f>
        <v>-31774.094680384296</v>
      </c>
      <c r="K48" s="10">
        <f>K50</f>
        <v>-10838.525319615699</v>
      </c>
      <c r="L48" s="9">
        <v>-21413.62</v>
      </c>
      <c r="M48" s="10">
        <v>-14294.229151598029</v>
      </c>
      <c r="N48" s="10">
        <v>-7119.3908484019703</v>
      </c>
      <c r="O48" s="9">
        <v>-21630.260000000002</v>
      </c>
      <c r="P48" s="10">
        <v>-17484.148260482711</v>
      </c>
      <c r="Q48" s="10">
        <v>-4146.1117395172914</v>
      </c>
      <c r="R48" s="9">
        <v>-10475.18</v>
      </c>
      <c r="S48" s="10">
        <v>-8068.5568615200464</v>
      </c>
      <c r="T48" s="10">
        <v>-2406.6231384799539</v>
      </c>
      <c r="U48" s="9">
        <f t="shared" si="0"/>
        <v>-53519.060000000005</v>
      </c>
      <c r="V48" s="10">
        <f t="shared" si="1"/>
        <v>-39846.934273600782</v>
      </c>
      <c r="W48" s="10">
        <f t="shared" si="2"/>
        <v>-13672.125726399216</v>
      </c>
      <c r="AA48" s="55" t="s">
        <v>116</v>
      </c>
      <c r="AB48" s="57"/>
      <c r="AC48" s="59"/>
      <c r="AD48" s="57"/>
      <c r="AE48" s="59"/>
    </row>
    <row r="49" spans="1:31">
      <c r="A49" s="5" t="s">
        <v>85</v>
      </c>
      <c r="B49" s="12" t="s">
        <v>86</v>
      </c>
      <c r="C49" s="23">
        <v>0</v>
      </c>
      <c r="D49" s="10"/>
      <c r="E49" s="11"/>
      <c r="F49" s="23">
        <v>0</v>
      </c>
      <c r="G49" s="10"/>
      <c r="H49" s="11"/>
      <c r="I49" s="23">
        <v>0</v>
      </c>
      <c r="J49" s="10"/>
      <c r="K49" s="11"/>
      <c r="L49" s="23">
        <v>0</v>
      </c>
      <c r="M49" s="10"/>
      <c r="N49" s="11"/>
      <c r="O49" s="23">
        <v>0</v>
      </c>
      <c r="P49" s="10"/>
      <c r="Q49" s="11"/>
      <c r="R49" s="23">
        <v>0</v>
      </c>
      <c r="S49" s="10"/>
      <c r="T49" s="11"/>
      <c r="U49" s="23">
        <f t="shared" si="0"/>
        <v>0</v>
      </c>
      <c r="V49" s="10">
        <f t="shared" si="1"/>
        <v>0</v>
      </c>
      <c r="W49" s="11">
        <f t="shared" si="2"/>
        <v>0</v>
      </c>
      <c r="AA49" s="51" t="s">
        <v>117</v>
      </c>
      <c r="AB49" s="57">
        <f t="shared" si="7"/>
        <v>-8.021223586788688E-2</v>
      </c>
      <c r="AC49" s="59">
        <f t="shared" si="10"/>
        <v>-1.1153636662561373</v>
      </c>
      <c r="AD49" s="57">
        <f t="shared" si="8"/>
        <v>-1.1668942035800687E-2</v>
      </c>
      <c r="AE49" s="59">
        <f t="shared" si="9"/>
        <v>0.15481751148590422</v>
      </c>
    </row>
    <row r="50" spans="1:31">
      <c r="A50" s="5" t="s">
        <v>87</v>
      </c>
      <c r="B50" s="12" t="s">
        <v>88</v>
      </c>
      <c r="C50" s="23">
        <v>-9960.6900000000023</v>
      </c>
      <c r="D50" s="10">
        <v>-8964.6210000000028</v>
      </c>
      <c r="E50" s="11">
        <v>-996.06899999999951</v>
      </c>
      <c r="F50" s="23">
        <v>6766.62</v>
      </c>
      <c r="G50" s="10">
        <v>-5235.4093643276374</v>
      </c>
      <c r="H50" s="11">
        <v>-1531.210635672358</v>
      </c>
      <c r="I50" s="23">
        <v>-42612.619999999995</v>
      </c>
      <c r="J50" s="10">
        <f>I50*(J6/I5)</f>
        <v>-31774.094680384296</v>
      </c>
      <c r="K50" s="10">
        <f>I50-J50</f>
        <v>-10838.525319615699</v>
      </c>
      <c r="L50" s="23">
        <v>-21413.62</v>
      </c>
      <c r="M50" s="10">
        <v>-14294.229151598029</v>
      </c>
      <c r="N50" s="10">
        <v>-7119.3908484019703</v>
      </c>
      <c r="O50" s="23">
        <v>-21630.260000000002</v>
      </c>
      <c r="P50" s="10">
        <v>-17484.148260482711</v>
      </c>
      <c r="Q50" s="10">
        <v>-4146.1117395172914</v>
      </c>
      <c r="R50" s="23">
        <v>-10475.18</v>
      </c>
      <c r="S50" s="10">
        <v>-8068.5568615200464</v>
      </c>
      <c r="T50" s="10">
        <v>-2406.6231384799539</v>
      </c>
      <c r="U50" s="23">
        <f t="shared" si="0"/>
        <v>-53519.060000000005</v>
      </c>
      <c r="V50" s="10">
        <f t="shared" si="1"/>
        <v>-39846.934273600782</v>
      </c>
      <c r="W50" s="10">
        <f t="shared" si="2"/>
        <v>-13672.125726399216</v>
      </c>
      <c r="AA50" s="47"/>
      <c r="AB50" s="57"/>
      <c r="AC50" s="59"/>
      <c r="AD50" s="57"/>
      <c r="AE50" s="59"/>
    </row>
    <row r="51" spans="1:31">
      <c r="A51" s="5" t="s">
        <v>89</v>
      </c>
      <c r="B51" s="6" t="s">
        <v>90</v>
      </c>
      <c r="C51" s="9">
        <v>0</v>
      </c>
      <c r="D51" s="10"/>
      <c r="E51" s="11"/>
      <c r="F51" s="9">
        <v>0</v>
      </c>
      <c r="G51" s="10"/>
      <c r="H51" s="11"/>
      <c r="I51" s="9">
        <v>0</v>
      </c>
      <c r="J51" s="10"/>
      <c r="K51" s="11"/>
      <c r="L51" s="9">
        <v>0</v>
      </c>
      <c r="M51" s="10"/>
      <c r="N51" s="11"/>
      <c r="O51" s="9">
        <v>0</v>
      </c>
      <c r="P51" s="10"/>
      <c r="Q51" s="11"/>
      <c r="R51" s="9">
        <v>0</v>
      </c>
      <c r="S51" s="10"/>
      <c r="T51" s="11"/>
      <c r="U51" s="9">
        <f t="shared" si="0"/>
        <v>0</v>
      </c>
      <c r="V51" s="10">
        <f t="shared" si="1"/>
        <v>0</v>
      </c>
      <c r="W51" s="11">
        <f t="shared" si="2"/>
        <v>0</v>
      </c>
      <c r="AA51" s="47"/>
      <c r="AB51" s="57"/>
      <c r="AC51" s="59"/>
      <c r="AD51" s="57"/>
      <c r="AE51" s="59"/>
    </row>
    <row r="52" spans="1:31" ht="15.75" thickBot="1">
      <c r="A52" s="5" t="s">
        <v>91</v>
      </c>
      <c r="B52" s="12" t="s">
        <v>92</v>
      </c>
      <c r="C52" s="23">
        <v>0</v>
      </c>
      <c r="D52" s="10"/>
      <c r="E52" s="11"/>
      <c r="F52" s="23">
        <v>0</v>
      </c>
      <c r="G52" s="10"/>
      <c r="H52" s="11"/>
      <c r="I52" s="23">
        <v>0</v>
      </c>
      <c r="J52" s="10"/>
      <c r="K52" s="11"/>
      <c r="L52" s="23">
        <v>0</v>
      </c>
      <c r="M52" s="10"/>
      <c r="N52" s="11"/>
      <c r="O52" s="23">
        <v>0</v>
      </c>
      <c r="P52" s="10"/>
      <c r="Q52" s="11"/>
      <c r="R52" s="23">
        <v>0</v>
      </c>
      <c r="S52" s="10"/>
      <c r="T52" s="11"/>
      <c r="U52" s="23">
        <f t="shared" si="0"/>
        <v>0</v>
      </c>
      <c r="V52" s="10">
        <f t="shared" si="1"/>
        <v>0</v>
      </c>
      <c r="W52" s="11">
        <f t="shared" si="2"/>
        <v>0</v>
      </c>
      <c r="AA52" s="56" t="s">
        <v>74</v>
      </c>
      <c r="AB52" s="58">
        <f>+AB25/$AB$4</f>
        <v>2.1199801487853045E-4</v>
      </c>
      <c r="AC52" s="66">
        <f t="shared" si="10"/>
        <v>-1.0265446915411964</v>
      </c>
      <c r="AD52" s="58">
        <f t="shared" si="8"/>
        <v>7.3090644785670927E-2</v>
      </c>
      <c r="AE52" s="66">
        <f t="shared" si="9"/>
        <v>0.22401309397023317</v>
      </c>
    </row>
    <row r="53" spans="1:31">
      <c r="A53" s="5" t="s">
        <v>93</v>
      </c>
      <c r="B53" s="12" t="s">
        <v>94</v>
      </c>
      <c r="C53" s="23">
        <v>0</v>
      </c>
      <c r="D53" s="10"/>
      <c r="E53" s="11"/>
      <c r="F53" s="23">
        <v>0</v>
      </c>
      <c r="G53" s="10"/>
      <c r="H53" s="11"/>
      <c r="I53" s="23">
        <v>0</v>
      </c>
      <c r="J53" s="10"/>
      <c r="K53" s="11"/>
      <c r="L53" s="23">
        <v>0</v>
      </c>
      <c r="M53" s="10"/>
      <c r="N53" s="11"/>
      <c r="O53" s="23">
        <v>0</v>
      </c>
      <c r="P53" s="10"/>
      <c r="Q53" s="11"/>
      <c r="R53" s="23">
        <v>0</v>
      </c>
      <c r="S53" s="10"/>
      <c r="T53" s="11"/>
      <c r="U53" s="23">
        <f t="shared" si="0"/>
        <v>0</v>
      </c>
      <c r="V53" s="10">
        <f t="shared" si="1"/>
        <v>0</v>
      </c>
      <c r="W53" s="11">
        <f t="shared" si="2"/>
        <v>0</v>
      </c>
    </row>
    <row r="54" spans="1:31">
      <c r="A54" s="5"/>
      <c r="B54" s="18" t="s">
        <v>95</v>
      </c>
      <c r="C54" s="15">
        <v>-262279.08999999991</v>
      </c>
      <c r="D54" s="19">
        <f>D47+D48</f>
        <v>-5997.4607999999607</v>
      </c>
      <c r="E54" s="20">
        <f>E47+E48</f>
        <v>-256281.62920000005</v>
      </c>
      <c r="F54" s="15">
        <v>-235709.24999999983</v>
      </c>
      <c r="G54" s="19">
        <v>-70490.893701844543</v>
      </c>
      <c r="H54" s="20">
        <v>-165218.35629815506</v>
      </c>
      <c r="I54" s="15">
        <v>-156863.98999999833</v>
      </c>
      <c r="J54" s="19">
        <f>J47+J48</f>
        <v>-75725.339299827203</v>
      </c>
      <c r="K54" s="19">
        <f>K47+K48</f>
        <v>-81138.65070017305</v>
      </c>
      <c r="L54" s="15">
        <v>58606.369999999937</v>
      </c>
      <c r="M54" s="19">
        <v>-31777.578534618533</v>
      </c>
      <c r="N54" s="19">
        <v>90384.318534618564</v>
      </c>
      <c r="O54" s="15">
        <v>91913.249999999854</v>
      </c>
      <c r="P54" s="19">
        <v>56322.488670205123</v>
      </c>
      <c r="Q54" s="19">
        <v>35591.660790395123</v>
      </c>
      <c r="R54" s="15">
        <v>-65716.729999999909</v>
      </c>
      <c r="S54" s="19">
        <v>-49520.752991030226</v>
      </c>
      <c r="T54" s="19">
        <v>-16196.380563870043</v>
      </c>
      <c r="U54" s="15">
        <f t="shared" si="0"/>
        <v>84802.889999999883</v>
      </c>
      <c r="V54" s="19">
        <f t="shared" si="1"/>
        <v>-24975.842855443636</v>
      </c>
      <c r="W54" s="19">
        <f t="shared" si="2"/>
        <v>109779.59876114364</v>
      </c>
    </row>
    <row r="55" spans="1:31">
      <c r="A55" s="5" t="s">
        <v>96</v>
      </c>
      <c r="B55" s="6" t="s">
        <v>97</v>
      </c>
      <c r="C55" s="9">
        <v>0</v>
      </c>
      <c r="D55" s="10"/>
      <c r="E55" s="11"/>
      <c r="F55" s="9">
        <v>0</v>
      </c>
      <c r="G55" s="10"/>
      <c r="H55" s="11"/>
      <c r="I55" s="9">
        <v>0</v>
      </c>
      <c r="J55" s="10"/>
      <c r="K55" s="11"/>
      <c r="L55" s="9"/>
      <c r="M55" s="10"/>
      <c r="N55" s="11"/>
      <c r="O55" s="9">
        <v>0</v>
      </c>
      <c r="P55" s="10"/>
      <c r="Q55" s="11"/>
      <c r="R55" s="9">
        <v>0</v>
      </c>
      <c r="S55" s="10"/>
      <c r="T55" s="11"/>
      <c r="U55" s="9">
        <f t="shared" si="0"/>
        <v>0</v>
      </c>
      <c r="V55" s="10">
        <f t="shared" si="1"/>
        <v>0</v>
      </c>
      <c r="W55" s="11">
        <f t="shared" si="2"/>
        <v>0</v>
      </c>
    </row>
    <row r="56" spans="1:31" ht="15.75" thickBot="1">
      <c r="A56" s="24"/>
      <c r="B56" s="25" t="s">
        <v>98</v>
      </c>
      <c r="C56" s="26">
        <v>-262279.08999999991</v>
      </c>
      <c r="D56" s="27">
        <f>D54</f>
        <v>-5997.4607999999607</v>
      </c>
      <c r="E56" s="28">
        <f>E54</f>
        <v>-256281.62920000005</v>
      </c>
      <c r="F56" s="26">
        <v>-235709.24999999983</v>
      </c>
      <c r="G56" s="27">
        <v>-70490.893701844543</v>
      </c>
      <c r="H56" s="28">
        <v>-165218.35629815506</v>
      </c>
      <c r="I56" s="26">
        <v>-156863.98999999833</v>
      </c>
      <c r="J56" s="27">
        <f>J47+J48</f>
        <v>-75725.339299827203</v>
      </c>
      <c r="K56" s="27">
        <f>K47+K48</f>
        <v>-81138.65070017305</v>
      </c>
      <c r="L56" s="26">
        <v>58606.369999999937</v>
      </c>
      <c r="M56" s="27">
        <v>-31777.578534618533</v>
      </c>
      <c r="N56" s="27">
        <v>90384.318534618564</v>
      </c>
      <c r="O56" s="26">
        <v>91913.249999999854</v>
      </c>
      <c r="P56" s="27">
        <v>56321.488670205101</v>
      </c>
      <c r="Q56" s="27">
        <v>35591.660790395123</v>
      </c>
      <c r="R56" s="26">
        <v>-65716.729999999909</v>
      </c>
      <c r="S56" s="27">
        <v>-49520.752991030226</v>
      </c>
      <c r="T56" s="27">
        <v>-16196.380563870043</v>
      </c>
      <c r="U56" s="26">
        <f t="shared" si="0"/>
        <v>84802.889999999883</v>
      </c>
      <c r="V56" s="27">
        <f t="shared" si="1"/>
        <v>-24976.842855443658</v>
      </c>
      <c r="W56" s="27">
        <f t="shared" si="2"/>
        <v>109779.59876114364</v>
      </c>
    </row>
    <row r="58" spans="1:31">
      <c r="C58" s="29"/>
      <c r="D58" s="29"/>
      <c r="E58" s="29"/>
      <c r="F58" s="29"/>
      <c r="G58" s="29"/>
      <c r="H58" s="29"/>
      <c r="I58" s="29"/>
      <c r="J58" s="29"/>
      <c r="K58" s="29"/>
    </row>
    <row r="60" spans="1:31">
      <c r="C60" s="29"/>
      <c r="D60" s="29"/>
      <c r="E60" s="29"/>
      <c r="F60" s="29"/>
      <c r="G60" s="29"/>
      <c r="H60" s="29"/>
      <c r="I60" s="29"/>
      <c r="J60" s="29"/>
      <c r="K60" s="29"/>
    </row>
  </sheetData>
  <mergeCells count="26">
    <mergeCell ref="L1:L3"/>
    <mergeCell ref="M1:M3"/>
    <mergeCell ref="N1:N3"/>
    <mergeCell ref="AB28:AC28"/>
    <mergeCell ref="U1:U3"/>
    <mergeCell ref="V1:V3"/>
    <mergeCell ref="W1:W3"/>
    <mergeCell ref="R1:R3"/>
    <mergeCell ref="S1:S3"/>
    <mergeCell ref="T1:T3"/>
    <mergeCell ref="AD28:AE28"/>
    <mergeCell ref="B2:B3"/>
    <mergeCell ref="AB1:AC1"/>
    <mergeCell ref="F1:F3"/>
    <mergeCell ref="G1:G3"/>
    <mergeCell ref="H1:H3"/>
    <mergeCell ref="I1:I3"/>
    <mergeCell ref="J1:J3"/>
    <mergeCell ref="K1:K3"/>
    <mergeCell ref="C1:C3"/>
    <mergeCell ref="D1:D3"/>
    <mergeCell ref="E1:E3"/>
    <mergeCell ref="AD1:AE1"/>
    <mergeCell ref="O1:O3"/>
    <mergeCell ref="P1:P3"/>
    <mergeCell ref="Q1:Q3"/>
  </mergeCells>
  <hyperlinks>
    <hyperlink ref="AA10" location="'Finance Cost'!Print_Area" display="Finance costs" xr:uid="{6DCEE66E-A44B-49D5-931F-AB39FFDD0C4C}"/>
    <hyperlink ref="AA6" location="'COGS and others'!Print_Area" display="Cost of materials consumed" xr:uid="{6642ADD3-02CC-4B84-9659-39E28B5D63A5}"/>
    <hyperlink ref="AA9" location="'Employee Benefits'!Print_Area" display="Employee benefits expense" xr:uid="{1AF4CB11-397C-4336-B5E2-60D16023431A}"/>
    <hyperlink ref="AA11" location="'NCA_Fixed as'!A1" display="Depreciation and amortization expense" xr:uid="{5832C344-6A67-4826-AC03-59D5AA751DD8}"/>
    <hyperlink ref="AA37" location="'Finance Cost'!Print_Area" display="Finance costs" xr:uid="{5CDE74F9-DA81-436C-AA85-E32C260F3141}"/>
    <hyperlink ref="AA33" location="'COGS and others'!Print_Area" display="Cost of materials consumed" xr:uid="{5F8D769A-3F92-4BFC-9C4A-78F09C2E27CB}"/>
    <hyperlink ref="AA36" location="'Employee Benefits'!Print_Area" display="Employee benefits expense" xr:uid="{A7AE9378-5398-4080-A921-0FA6CE9946D3}"/>
    <hyperlink ref="AA38" location="'NCA_Fixed as'!A1" display="Depreciation and amortization expense" xr:uid="{3A28D203-50A4-4861-9BDC-062A14E3EA3D}"/>
  </hyperlink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17F1C46EF89D45A8F7B34936A4C25D" ma:contentTypeVersion="11" ma:contentTypeDescription="Creare un nuovo documento." ma:contentTypeScope="" ma:versionID="4d0b831df4d618ec5355d19faf246391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652ad13fe7fd3bd191b09432e7f59d9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0254F26-7C9D-4AAE-A85A-7FEB85B47731}"/>
</file>

<file path=customXml/itemProps2.xml><?xml version="1.0" encoding="utf-8"?>
<ds:datastoreItem xmlns:ds="http://schemas.openxmlformats.org/officeDocument/2006/customXml" ds:itemID="{4C73D0C9-E62C-40F0-AE18-D300B90BC99D}"/>
</file>

<file path=customXml/itemProps3.xml><?xml version="1.0" encoding="utf-8"?>
<ds:datastoreItem xmlns:ds="http://schemas.openxmlformats.org/officeDocument/2006/customXml" ds:itemID="{925ED6FD-A276-43F0-AD4D-358C1530B6F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13</vt:i4>
      </vt:variant>
    </vt:vector>
  </HeadingPairs>
  <TitlesOfParts>
    <vt:vector size="13" baseType="lpstr">
      <vt:lpstr>analitica</vt:lpstr>
      <vt:lpstr>BEP</vt:lpstr>
      <vt:lpstr>personale</vt:lpstr>
      <vt:lpstr>BEP_2</vt:lpstr>
      <vt:lpstr>personale Progind</vt:lpstr>
      <vt:lpstr>Foglio6</vt:lpstr>
      <vt:lpstr>Foglio3</vt:lpstr>
      <vt:lpstr>Foglio5</vt:lpstr>
      <vt:lpstr>Foglio4</vt:lpstr>
      <vt:lpstr>Foglio2</vt:lpstr>
      <vt:lpstr>Foglio1</vt:lpstr>
      <vt:lpstr>costo orario attrezzeria</vt:lpstr>
      <vt:lpstr>analitica_con CSIM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 Coscia</dc:creator>
  <cp:lastModifiedBy>Luca Coscia</cp:lastModifiedBy>
  <dcterms:created xsi:type="dcterms:W3CDTF">2023-06-27T14:02:25Z</dcterms:created>
  <dcterms:modified xsi:type="dcterms:W3CDTF">2026-05-29T11:16:14Z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